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325" windowHeight="12795"/>
  </bookViews>
  <sheets>
    <sheet name="Содержание" sheetId="1" r:id="rId1"/>
    <sheet name="20.1." sheetId="2" r:id="rId2"/>
    <sheet name="20.2." sheetId="9" r:id="rId3"/>
    <sheet name="20.3." sheetId="3" r:id="rId4"/>
    <sheet name="20.4." sheetId="4" r:id="rId5"/>
    <sheet name="20.5." sheetId="5" r:id="rId6"/>
    <sheet name="20.6." sheetId="6" r:id="rId7"/>
    <sheet name="20.7." sheetId="7" r:id="rId8"/>
    <sheet name="20.8." sheetId="8" r:id="rId9"/>
  </sheets>
  <calcPr calcId="144525"/>
</workbook>
</file>

<file path=xl/calcChain.xml><?xml version="1.0" encoding="utf-8"?>
<calcChain xmlns="http://schemas.openxmlformats.org/spreadsheetml/2006/main">
  <c r="A6" i="1" l="1"/>
  <c r="A10" i="1" l="1"/>
  <c r="A9" i="1"/>
  <c r="A7" i="1"/>
</calcChain>
</file>

<file path=xl/sharedStrings.xml><?xml version="1.0" encoding="utf-8"?>
<sst xmlns="http://schemas.openxmlformats.org/spreadsheetml/2006/main" count="238" uniqueCount="96">
  <si>
    <t>в процентах от общего числа обследованных организаций</t>
  </si>
  <si>
    <t>Организации, использовавшие:</t>
  </si>
  <si>
    <t>персональные компьютеры</t>
  </si>
  <si>
    <t>серверы</t>
  </si>
  <si>
    <t>локальные вычислительные сети</t>
  </si>
  <si>
    <t>электронную почту</t>
  </si>
  <si>
    <t>Интернет</t>
  </si>
  <si>
    <t>Экстранет</t>
  </si>
  <si>
    <t>Интранет</t>
  </si>
  <si>
    <t>«Облачные» сервисы</t>
  </si>
  <si>
    <t>Организации, имевшие веб-сайт в сети Интернет</t>
  </si>
  <si>
    <t>в процентах от общего числа обследованных организаций соответствующего вида деятельности</t>
  </si>
  <si>
    <t>Всего</t>
  </si>
  <si>
    <t>по видам экономической деятельности: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</si>
  <si>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</si>
  <si>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</si>
  <si>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</si>
  <si>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</si>
  <si>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</si>
  <si>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</si>
  <si>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</si>
  <si>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</si>
  <si>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</si>
  <si>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</si>
  <si>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</si>
  <si>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</si>
  <si>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</si>
  <si>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</si>
  <si>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</si>
  <si>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</si>
  <si>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ремонт компьютеров, предметов личного потребления и хозяйственно-бытового назначения</t>
  </si>
  <si>
    <r>
      <t>сельское, лесное хозяйство, охота, рыболовство и рыбоводство</t>
    </r>
    <r>
      <rPr>
        <vertAlign val="superscript"/>
        <sz val="10"/>
        <color theme="1"/>
        <rFont val="Arial"/>
        <family val="2"/>
        <charset val="204"/>
      </rPr>
      <t>1)</t>
    </r>
  </si>
  <si>
    <t>Число персональных компьютеров в обследованных организациях – всего, тыс. штук</t>
  </si>
  <si>
    <t>Число персональных компьютеров на 100 работников – всего, штук</t>
  </si>
  <si>
    <t>в том числе с доступом к сети Интернет</t>
  </si>
  <si>
    <t>Из них затраты</t>
  </si>
  <si>
    <t>на оплату услуг связи</t>
  </si>
  <si>
    <t>в том числе по видам экономической деятельности:</t>
  </si>
  <si>
    <t>лесоводство и лесозаготовки</t>
  </si>
  <si>
    <t>рыболовство и рыбоводство</t>
  </si>
  <si>
    <t>образование высшее; подготовка кадров высшей квалификации</t>
  </si>
  <si>
    <t>на приоб-ретение програм-много обеспе-чения</t>
  </si>
  <si>
    <t>сельское, лесное хозяйство, охота, рыболовство и рыбоводство</t>
  </si>
  <si>
    <t>-</t>
  </si>
  <si>
    <t>(по данным выборочного обследования населения по вопросам использования ИКТ)</t>
  </si>
  <si>
    <t>в процентах от общего числа домашних хозяйств</t>
  </si>
  <si>
    <t>Домашние хозяйства, имевшие доступ к сети Интернет – всего</t>
  </si>
  <si>
    <t>в сельской местности</t>
  </si>
  <si>
    <t>в городской местности</t>
  </si>
  <si>
    <t xml:space="preserve">в том числе: </t>
  </si>
  <si>
    <t>в процентах</t>
  </si>
  <si>
    <t>использовавшее персональный компьютер</t>
  </si>
  <si>
    <t>использовавшее сеть Интернет</t>
  </si>
  <si>
    <t>использовавшее сеть Интернет для заказа товаров или услуг</t>
  </si>
  <si>
    <t>Население в возрасте 15-72 лет, использовавшее сеть Интернет для получения государственных и муниципальных услуг (в процентах от общей численности населения соответствующего возраста, получавшего государственные и муниципальные услуги)</t>
  </si>
  <si>
    <t>СОДЕРЖАНИЕ</t>
  </si>
  <si>
    <t>Раздел 20.  ИНФОРМАЦИОННЫЕ И КОММУНИКАЦИОННЫЕ ТЕХНОЛОГИИ</t>
  </si>
  <si>
    <t>Поступило персональных компьютеров в отчетном году, тыс. штук</t>
  </si>
  <si>
    <t>млн рублей</t>
  </si>
  <si>
    <t>из них имевшие доступ к сети Интернет</t>
  </si>
  <si>
    <t>на оплату услуг электросвязи</t>
  </si>
  <si>
    <r>
      <t xml:space="preserve">на приобретение цифрового </t>
    </r>
    <r>
      <rPr>
        <b/>
        <sz val="10"/>
        <color rgb="FF000000"/>
        <rFont val="Arial"/>
        <family val="2"/>
        <charset val="204"/>
      </rPr>
      <t>контента</t>
    </r>
  </si>
  <si>
    <t>на обучение сотрудников, связанное с внедрением и использованием цифровых технологий</t>
  </si>
  <si>
    <t xml:space="preserve"> Всего</t>
  </si>
  <si>
    <t>на приобретение, адаптацию и доработку программного обеспечения, выполненные собственными силами</t>
  </si>
  <si>
    <t>прочие внутренние затраты</t>
  </si>
  <si>
    <t>В том числе</t>
  </si>
  <si>
    <t>в процентах от общего числа  обследованных организаций</t>
  </si>
  <si>
    <t>фиксированный (проводной и беспроводной) Интернет</t>
  </si>
  <si>
    <t>мобильный Интернет</t>
  </si>
  <si>
    <t>социальные сети</t>
  </si>
  <si>
    <t>технологии сбора, обработки и анализа больших данных</t>
  </si>
  <si>
    <t>технологии искусственного интеллекта</t>
  </si>
  <si>
    <t>технологии Интернета вещей</t>
  </si>
  <si>
    <t>технологии радиочастотной идентификации (RFID)</t>
  </si>
  <si>
    <t>цифровые платформы</t>
  </si>
  <si>
    <t>Все население в возрасте 15-74 лет</t>
  </si>
  <si>
    <t>20.3.  Использование информационных и коммуникационных технологий в организациях (без субъектов малого предпринимательства) по видам экономической деятельности</t>
  </si>
  <si>
    <t>из него широкополосный доступ</t>
  </si>
  <si>
    <t>20.4.  Персональные компьютеры 
в организациях (без субъектов малого предпринимательства)</t>
  </si>
  <si>
    <t>использовавшее мобильный телефон или смартфон</t>
  </si>
  <si>
    <t>Домашние хозяйства</t>
  </si>
  <si>
    <t>20.1. Использование цифровых технологий  
в организациях (без субъектов малого предпринимательства)
 в 2018 г., 2019 г.</t>
  </si>
  <si>
    <t>20.2.  Использование цифровых технологий в организациях (без субъектов малого предпринимательства) в 2020 г., 2021 г.</t>
  </si>
  <si>
    <r>
      <t xml:space="preserve">1) </t>
    </r>
    <r>
      <rPr>
        <sz val="9"/>
        <color theme="1"/>
        <rFont val="Arial"/>
        <family val="2"/>
        <charset val="204"/>
      </rPr>
      <t>2018 г. – по виду экономической деятельности «лесоводство и лесозаготовки; рыболовство и рыбоводство»</t>
    </r>
  </si>
  <si>
    <t>20.5. Затраты организаций (без субъектов малого предпринимательства) 
на внедрение и использование цифровых технологий по видам экономической деятельности в 2018 г.</t>
  </si>
  <si>
    <t>20.7.  Доступ к сети Интернет в домашних хозяйствах</t>
  </si>
  <si>
    <t>20.8.  Использование населением информационных технологий и информационно-телекоммуникационных сетей</t>
  </si>
  <si>
    <t>20.1. Использование цифровых технологий в организациях (без субъектов малого предпринимательства) в 2018 г., 2019 г.</t>
  </si>
  <si>
    <t>20.4.  Персональные компьютеры в организациях (без субъектов малого предпринимательства)</t>
  </si>
  <si>
    <t>Затраты на внедрение и использование цифровых технологий  – всего</t>
  </si>
  <si>
    <t>на приоб-ретение телеком-муника-ционного обо-рудования</t>
  </si>
  <si>
    <t xml:space="preserve"> Затраты на внедрение и использование цифровых технологий – всего</t>
  </si>
  <si>
    <r>
      <t xml:space="preserve">на приобретение машин и оборудования, связанных с цифровыми технологиями, их </t>
    </r>
    <r>
      <rPr>
        <b/>
        <sz val="10"/>
        <color rgb="FF000000"/>
        <rFont val="Arial"/>
        <family val="2"/>
        <charset val="204"/>
      </rPr>
      <t>техническое обслуживание, модернизацию, текущий и капитальный ремонт, выполненные собственными силами</t>
    </r>
  </si>
  <si>
    <t>20.6.  Внутренние затраты на внедрение и использование цифровых технологий в организациях (без субъектов малого предпринимательства) 
по видам экономической деятельности в 2019-2021 гг.</t>
  </si>
  <si>
    <t>на приоб-ретение вычислительной техники и оргтехники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</si>
</sst>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202">
    <xf numFmtId="0" fontId="0" fillId="0" borderId="0" xfId="0"/>
    <xf numFmtId="0" fontId="8" fillId="0" borderId="0" xfId="0" applyFont="1"/>
    <xf numFmtId="0" fontId="9" fillId="0" borderId="0" xfId="0" applyFont="1"/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wrapText="1"/>
    </xf>
    <xf numFmtId="0" fontId="9" fillId="0" borderId="12" xfId="0" applyFont="1" applyBorder="1" applyAlignment="1">
      <alignment horizontal="left" wrapText="1" indent="2"/>
    </xf>
    <xf numFmtId="0" fontId="1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wrapText="1"/>
    </xf>
    <xf numFmtId="0" fontId="12" fillId="0" borderId="0" xfId="0" applyFont="1"/>
    <xf numFmtId="0" fontId="8" fillId="0" borderId="0" xfId="0" applyFont="1" applyBorder="1"/>
    <xf numFmtId="0" fontId="13" fillId="0" borderId="0" xfId="0" applyFont="1" applyBorder="1"/>
    <xf numFmtId="0" fontId="13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64" fontId="13" fillId="0" borderId="5" xfId="0" applyNumberFormat="1" applyFont="1" applyBorder="1" applyAlignment="1">
      <alignment horizontal="right" wrapText="1" inden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13" fillId="0" borderId="12" xfId="0" applyNumberFormat="1" applyFont="1" applyBorder="1" applyAlignment="1">
      <alignment horizontal="right" wrapText="1" indent="1"/>
    </xf>
    <xf numFmtId="0" fontId="1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horizontal="left" wrapText="1" indent="2"/>
    </xf>
    <xf numFmtId="0" fontId="9" fillId="0" borderId="6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9" fillId="0" borderId="4" xfId="0" applyFont="1" applyBorder="1" applyAlignment="1">
      <alignment horizontal="left" wrapText="1" indent="4"/>
    </xf>
    <xf numFmtId="0" fontId="9" fillId="0" borderId="6" xfId="0" applyFont="1" applyBorder="1" applyAlignment="1">
      <alignment horizontal="left" wrapText="1" indent="2"/>
    </xf>
    <xf numFmtId="164" fontId="9" fillId="0" borderId="12" xfId="0" applyNumberFormat="1" applyFont="1" applyBorder="1" applyAlignment="1">
      <alignment horizontal="right" wrapText="1" indent="2"/>
    </xf>
    <xf numFmtId="164" fontId="9" fillId="0" borderId="13" xfId="0" applyNumberFormat="1" applyFont="1" applyBorder="1" applyAlignment="1">
      <alignment horizontal="right" wrapText="1" indent="2"/>
    </xf>
    <xf numFmtId="0" fontId="9" fillId="0" borderId="4" xfId="0" applyFont="1" applyBorder="1" applyAlignment="1">
      <alignment vertical="center" wrapText="1"/>
    </xf>
    <xf numFmtId="0" fontId="9" fillId="0" borderId="4" xfId="0" applyFont="1" applyFill="1" applyBorder="1" applyAlignment="1">
      <alignment horizontal="left" vertical="center" wrapText="1" indent="2"/>
    </xf>
    <xf numFmtId="0" fontId="9" fillId="0" borderId="6" xfId="0" applyFont="1" applyBorder="1" applyAlignment="1">
      <alignment horizontal="left" vertical="center" wrapText="1" indent="2"/>
    </xf>
    <xf numFmtId="164" fontId="13" fillId="0" borderId="5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164" fontId="13" fillId="0" borderId="12" xfId="0" applyNumberFormat="1" applyFont="1" applyBorder="1" applyAlignment="1">
      <alignment horizontal="right"/>
    </xf>
    <xf numFmtId="164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164" fontId="9" fillId="0" borderId="14" xfId="0" applyNumberFormat="1" applyFont="1" applyBorder="1" applyAlignment="1">
      <alignment horizontal="right" wrapText="1" indent="2"/>
    </xf>
    <xf numFmtId="0" fontId="9" fillId="0" borderId="4" xfId="0" applyFont="1" applyBorder="1" applyAlignment="1">
      <alignment horizontal="left" wrapText="1" indent="3"/>
    </xf>
    <xf numFmtId="0" fontId="13" fillId="0" borderId="14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9" fillId="0" borderId="12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 indent="4"/>
    </xf>
    <xf numFmtId="0" fontId="7" fillId="0" borderId="4" xfId="0" applyFont="1" applyBorder="1" applyAlignment="1">
      <alignment horizontal="left" wrapText="1" indent="2"/>
    </xf>
    <xf numFmtId="0" fontId="7" fillId="0" borderId="6" xfId="0" applyFont="1" applyBorder="1" applyAlignment="1">
      <alignment horizontal="left" wrapText="1" indent="2"/>
    </xf>
    <xf numFmtId="0" fontId="7" fillId="0" borderId="5" xfId="0" applyFont="1" applyBorder="1" applyAlignment="1">
      <alignment horizontal="right" wrapText="1" indent="1"/>
    </xf>
    <xf numFmtId="0" fontId="7" fillId="0" borderId="12" xfId="0" applyFont="1" applyBorder="1" applyAlignment="1">
      <alignment horizontal="right" wrapText="1" indent="1"/>
    </xf>
    <xf numFmtId="164" fontId="7" fillId="0" borderId="12" xfId="0" applyNumberFormat="1" applyFont="1" applyBorder="1" applyAlignment="1">
      <alignment horizontal="right" wrapText="1" indent="1"/>
    </xf>
    <xf numFmtId="164" fontId="7" fillId="0" borderId="13" xfId="0" applyNumberFormat="1" applyFont="1" applyBorder="1" applyAlignment="1">
      <alignment horizontal="right" wrapText="1" indent="1"/>
    </xf>
    <xf numFmtId="0" fontId="9" fillId="0" borderId="0" xfId="0" applyFont="1" applyFill="1"/>
    <xf numFmtId="0" fontId="14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wrapText="1"/>
    </xf>
    <xf numFmtId="164" fontId="13" fillId="0" borderId="12" xfId="0" applyNumberFormat="1" applyFont="1" applyBorder="1" applyAlignment="1">
      <alignment horizontal="right" wrapText="1"/>
    </xf>
    <xf numFmtId="164" fontId="6" fillId="0" borderId="12" xfId="0" applyNumberFormat="1" applyFont="1" applyBorder="1" applyAlignment="1"/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0" xfId="0" applyFont="1" applyFill="1"/>
    <xf numFmtId="0" fontId="4" fillId="0" borderId="12" xfId="0" applyFont="1" applyFill="1" applyBorder="1" applyAlignment="1">
      <alignment horizontal="left" wrapText="1" indent="2"/>
    </xf>
    <xf numFmtId="0" fontId="4" fillId="0" borderId="12" xfId="0" applyFont="1" applyFill="1" applyBorder="1" applyAlignment="1">
      <alignment horizontal="left" vertical="center" wrapText="1" indent="2"/>
    </xf>
    <xf numFmtId="0" fontId="4" fillId="0" borderId="13" xfId="0" applyFont="1" applyFill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4" xfId="0" applyFont="1" applyFill="1" applyBorder="1" applyAlignment="1">
      <alignment horizontal="center" vertical="top" wrapText="1"/>
    </xf>
    <xf numFmtId="164" fontId="13" fillId="0" borderId="12" xfId="0" applyNumberFormat="1" applyFont="1" applyBorder="1" applyAlignment="1"/>
    <xf numFmtId="164" fontId="3" fillId="0" borderId="12" xfId="0" applyNumberFormat="1" applyFont="1" applyBorder="1" applyAlignment="1">
      <alignment horizontal="right" wrapText="1"/>
    </xf>
    <xf numFmtId="0" fontId="1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left" vertical="center" wrapText="1" indent="3"/>
    </xf>
    <xf numFmtId="0" fontId="3" fillId="0" borderId="12" xfId="0" applyFont="1" applyBorder="1" applyAlignment="1">
      <alignment horizontal="left" wrapText="1" indent="2"/>
    </xf>
    <xf numFmtId="0" fontId="3" fillId="0" borderId="13" xfId="0" applyFont="1" applyBorder="1" applyAlignment="1">
      <alignment horizontal="left" wrapText="1" indent="2"/>
    </xf>
    <xf numFmtId="164" fontId="0" fillId="0" borderId="0" xfId="0" applyNumberFormat="1"/>
    <xf numFmtId="0" fontId="7" fillId="0" borderId="13" xfId="0" applyFont="1" applyBorder="1" applyAlignment="1">
      <alignment horizontal="right" wrapText="1" indent="1"/>
    </xf>
    <xf numFmtId="0" fontId="1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3" fillId="0" borderId="1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left" wrapText="1" indent="2"/>
    </xf>
    <xf numFmtId="0" fontId="2" fillId="0" borderId="13" xfId="0" applyFont="1" applyBorder="1" applyAlignment="1">
      <alignment horizontal="left" wrapText="1" indent="2"/>
    </xf>
    <xf numFmtId="0" fontId="11" fillId="0" borderId="0" xfId="0" applyFont="1" applyAlignment="1">
      <alignment horizontal="left"/>
    </xf>
    <xf numFmtId="0" fontId="20" fillId="0" borderId="0" xfId="0" applyFont="1"/>
    <xf numFmtId="0" fontId="19" fillId="0" borderId="0" xfId="1"/>
    <xf numFmtId="0" fontId="14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right" wrapText="1" indent="4"/>
    </xf>
    <xf numFmtId="164" fontId="3" fillId="0" borderId="12" xfId="0" applyNumberFormat="1" applyFont="1" applyFill="1" applyBorder="1" applyAlignment="1">
      <alignment horizontal="right" wrapText="1" indent="4"/>
    </xf>
    <xf numFmtId="164" fontId="4" fillId="0" borderId="5" xfId="0" applyNumberFormat="1" applyFont="1" applyFill="1" applyBorder="1" applyAlignment="1">
      <alignment horizontal="right" indent="4"/>
    </xf>
    <xf numFmtId="164" fontId="3" fillId="0" borderId="13" xfId="0" applyNumberFormat="1" applyFont="1" applyFill="1" applyBorder="1" applyAlignment="1">
      <alignment horizontal="right" wrapText="1" indent="4"/>
    </xf>
    <xf numFmtId="0" fontId="9" fillId="0" borderId="0" xfId="0" applyFont="1" applyBorder="1"/>
    <xf numFmtId="0" fontId="2" fillId="0" borderId="12" xfId="0" applyFont="1" applyBorder="1" applyAlignment="1">
      <alignment horizontal="right" indent="4"/>
    </xf>
    <xf numFmtId="164" fontId="2" fillId="0" borderId="12" xfId="0" applyNumberFormat="1" applyFont="1" applyBorder="1" applyAlignment="1">
      <alignment horizontal="right" indent="4"/>
    </xf>
    <xf numFmtId="0" fontId="2" fillId="0" borderId="13" xfId="0" applyFont="1" applyBorder="1" applyAlignment="1">
      <alignment horizontal="right" indent="4"/>
    </xf>
    <xf numFmtId="164" fontId="13" fillId="0" borderId="5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13" fillId="0" borderId="12" xfId="0" applyNumberFormat="1" applyFont="1" applyBorder="1" applyAlignment="1">
      <alignment horizontal="right" wrapText="1" indent="3"/>
    </xf>
    <xf numFmtId="164" fontId="13" fillId="0" borderId="12" xfId="0" applyNumberFormat="1" applyFont="1" applyBorder="1" applyAlignment="1">
      <alignment horizontal="right" indent="3"/>
    </xf>
    <xf numFmtId="164" fontId="3" fillId="0" borderId="12" xfId="0" applyNumberFormat="1" applyFont="1" applyBorder="1" applyAlignment="1">
      <alignment horizontal="right" indent="3"/>
    </xf>
    <xf numFmtId="0" fontId="2" fillId="0" borderId="12" xfId="0" applyFont="1" applyBorder="1" applyAlignment="1">
      <alignment horizontal="right" indent="3"/>
    </xf>
    <xf numFmtId="164" fontId="3" fillId="0" borderId="12" xfId="0" applyNumberFormat="1" applyFont="1" applyBorder="1" applyAlignment="1">
      <alignment horizontal="right" wrapText="1" indent="3"/>
    </xf>
    <xf numFmtId="164" fontId="2" fillId="0" borderId="12" xfId="0" applyNumberFormat="1" applyFont="1" applyBorder="1" applyAlignment="1">
      <alignment horizontal="right" indent="3"/>
    </xf>
    <xf numFmtId="164" fontId="3" fillId="0" borderId="13" xfId="0" applyNumberFormat="1" applyFont="1" applyBorder="1" applyAlignment="1">
      <alignment horizontal="right" wrapText="1" indent="3"/>
    </xf>
    <xf numFmtId="164" fontId="3" fillId="0" borderId="13" xfId="0" applyNumberFormat="1" applyFont="1" applyBorder="1" applyAlignment="1">
      <alignment horizontal="right" indent="3"/>
    </xf>
    <xf numFmtId="164" fontId="2" fillId="0" borderId="13" xfId="0" applyNumberFormat="1" applyFont="1" applyBorder="1" applyAlignment="1">
      <alignment horizontal="right" indent="3"/>
    </xf>
    <xf numFmtId="164" fontId="3" fillId="0" borderId="14" xfId="0" applyNumberFormat="1" applyFont="1" applyBorder="1" applyAlignment="1">
      <alignment horizontal="right" wrapText="1" indent="3"/>
    </xf>
    <xf numFmtId="164" fontId="3" fillId="0" borderId="14" xfId="0" applyNumberFormat="1" applyFont="1" applyBorder="1" applyAlignment="1">
      <alignment horizontal="right" indent="3"/>
    </xf>
    <xf numFmtId="0" fontId="2" fillId="0" borderId="14" xfId="0" applyFont="1" applyBorder="1" applyAlignment="1">
      <alignment horizontal="right" indent="3"/>
    </xf>
    <xf numFmtId="0" fontId="2" fillId="0" borderId="13" xfId="0" applyFont="1" applyBorder="1" applyAlignment="1">
      <alignment horizontal="right" indent="3"/>
    </xf>
    <xf numFmtId="0" fontId="19" fillId="0" borderId="0" xfId="1" applyAlignment="1">
      <alignment vertical="center" wrapText="1"/>
    </xf>
    <xf numFmtId="0" fontId="18" fillId="0" borderId="0" xfId="0" applyFont="1" applyAlignment="1">
      <alignment wrapText="1"/>
    </xf>
    <xf numFmtId="164" fontId="7" fillId="0" borderId="5" xfId="0" applyNumberFormat="1" applyFont="1" applyBorder="1" applyAlignment="1">
      <alignment horizontal="right" wrapText="1" indent="1"/>
    </xf>
    <xf numFmtId="0" fontId="2" fillId="0" borderId="12" xfId="0" applyFont="1" applyFill="1" applyBorder="1" applyAlignment="1">
      <alignment horizontal="left" wrapText="1" indent="2"/>
    </xf>
    <xf numFmtId="0" fontId="9" fillId="0" borderId="12" xfId="0" applyFont="1" applyFill="1" applyBorder="1" applyAlignment="1">
      <alignment horizontal="left" wrapText="1" indent="2"/>
    </xf>
    <xf numFmtId="0" fontId="9" fillId="0" borderId="12" xfId="0" applyFont="1" applyFill="1" applyBorder="1" applyAlignment="1">
      <alignment horizontal="left" wrapText="1"/>
    </xf>
    <xf numFmtId="0" fontId="9" fillId="0" borderId="12" xfId="0" applyFont="1" applyFill="1" applyBorder="1"/>
    <xf numFmtId="0" fontId="13" fillId="0" borderId="12" xfId="0" applyFont="1" applyFill="1" applyBorder="1" applyAlignment="1">
      <alignment vertical="center" wrapText="1"/>
    </xf>
    <xf numFmtId="0" fontId="13" fillId="0" borderId="12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0" fontId="1" fillId="0" borderId="4" xfId="0" applyFont="1" applyBorder="1" applyAlignment="1">
      <alignment horizontal="left" wrapText="1" indent="2"/>
    </xf>
    <xf numFmtId="0" fontId="19" fillId="0" borderId="0" xfId="1" applyFill="1" applyAlignment="1">
      <alignment wrapText="1"/>
    </xf>
    <xf numFmtId="0" fontId="19" fillId="0" borderId="0" xfId="1" applyFill="1" applyAlignment="1">
      <alignment vertical="center" wrapText="1"/>
    </xf>
    <xf numFmtId="0" fontId="20" fillId="0" borderId="0" xfId="0" applyFont="1" applyFill="1"/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left" wrapText="1" indent="2"/>
    </xf>
    <xf numFmtId="0" fontId="13" fillId="0" borderId="1" xfId="0" applyFont="1" applyFill="1" applyBorder="1" applyAlignment="1">
      <alignment horizontal="center" vertical="top" wrapText="1"/>
    </xf>
    <xf numFmtId="164" fontId="13" fillId="0" borderId="12" xfId="0" applyNumberFormat="1" applyFont="1" applyBorder="1" applyAlignment="1">
      <alignment horizontal="right" indent="1"/>
    </xf>
    <xf numFmtId="164" fontId="1" fillId="0" borderId="12" xfId="0" applyNumberFormat="1" applyFont="1" applyBorder="1" applyAlignment="1">
      <alignment horizontal="right" wrapText="1" indent="1"/>
    </xf>
    <xf numFmtId="164" fontId="1" fillId="0" borderId="12" xfId="0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wrapText="1" indent="1"/>
    </xf>
    <xf numFmtId="164" fontId="1" fillId="0" borderId="12" xfId="0" applyNumberFormat="1" applyFont="1" applyFill="1" applyBorder="1" applyAlignment="1">
      <alignment horizontal="right" wrapText="1" indent="1"/>
    </xf>
    <xf numFmtId="164" fontId="1" fillId="0" borderId="12" xfId="0" applyNumberFormat="1" applyFont="1" applyFill="1" applyBorder="1" applyAlignment="1">
      <alignment horizontal="right" indent="1"/>
    </xf>
    <xf numFmtId="164" fontId="1" fillId="0" borderId="5" xfId="0" applyNumberFormat="1" applyFont="1" applyFill="1" applyBorder="1" applyAlignment="1">
      <alignment horizontal="right" wrapText="1" indent="1"/>
    </xf>
    <xf numFmtId="164" fontId="13" fillId="0" borderId="12" xfId="0" applyNumberFormat="1" applyFont="1" applyFill="1" applyBorder="1" applyAlignment="1">
      <alignment horizontal="right" wrapText="1" indent="1"/>
    </xf>
    <xf numFmtId="164" fontId="13" fillId="0" borderId="12" xfId="0" applyNumberFormat="1" applyFont="1" applyFill="1" applyBorder="1" applyAlignment="1">
      <alignment horizontal="right" indent="1"/>
    </xf>
    <xf numFmtId="164" fontId="13" fillId="0" borderId="5" xfId="0" applyNumberFormat="1" applyFont="1" applyFill="1" applyBorder="1" applyAlignment="1">
      <alignment horizontal="right" wrapText="1" indent="1"/>
    </xf>
    <xf numFmtId="164" fontId="1" fillId="0" borderId="13" xfId="0" applyNumberFormat="1" applyFont="1" applyBorder="1" applyAlignment="1">
      <alignment horizontal="right" wrapText="1" indent="1"/>
    </xf>
    <xf numFmtId="164" fontId="1" fillId="0" borderId="13" xfId="0" applyNumberFormat="1" applyFont="1" applyBorder="1" applyAlignment="1">
      <alignment horizontal="right" indent="1"/>
    </xf>
    <xf numFmtId="164" fontId="1" fillId="0" borderId="8" xfId="0" applyNumberFormat="1" applyFont="1" applyBorder="1" applyAlignment="1">
      <alignment horizontal="right" wrapText="1" indent="1"/>
    </xf>
    <xf numFmtId="0" fontId="14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center"/>
    </xf>
    <xf numFmtId="0" fontId="13" fillId="0" borderId="14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1" fontId="13" fillId="0" borderId="4" xfId="0" applyNumberFormat="1" applyFont="1" applyBorder="1" applyAlignment="1">
      <alignment horizontal="center" wrapText="1"/>
    </xf>
    <xf numFmtId="1" fontId="13" fillId="0" borderId="0" xfId="0" applyNumberFormat="1" applyFont="1" applyBorder="1" applyAlignment="1">
      <alignment horizontal="center" wrapText="1"/>
    </xf>
    <xf numFmtId="1" fontId="13" fillId="0" borderId="5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13" fillId="0" borderId="12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Layout" zoomScaleNormal="100" workbookViewId="0">
      <selection activeCell="A9" sqref="A9"/>
    </sheetView>
  </sheetViews>
  <sheetFormatPr defaultColWidth="9.140625" defaultRowHeight="12.75" x14ac:dyDescent="0.2"/>
  <cols>
    <col min="1" max="1" width="87.7109375" style="2" customWidth="1"/>
    <col min="2" max="16384" width="9.140625" style="2"/>
  </cols>
  <sheetData>
    <row r="1" spans="1:6" ht="15" x14ac:dyDescent="0.25">
      <c r="A1" s="59" t="s">
        <v>55</v>
      </c>
    </row>
    <row r="2" spans="1:6" ht="13.15" x14ac:dyDescent="0.25">
      <c r="A2" s="134"/>
    </row>
    <row r="3" spans="1:6" x14ac:dyDescent="0.2">
      <c r="A3" s="135" t="s">
        <v>56</v>
      </c>
    </row>
    <row r="4" spans="1:6" ht="13.15" x14ac:dyDescent="0.25">
      <c r="A4" s="58"/>
    </row>
    <row r="5" spans="1:6" s="26" customFormat="1" ht="31.5" customHeight="1" x14ac:dyDescent="0.25">
      <c r="A5" s="131" t="s">
        <v>88</v>
      </c>
    </row>
    <row r="6" spans="1:6" s="26" customFormat="1" ht="27.75" customHeight="1" x14ac:dyDescent="0.3">
      <c r="A6" s="131" t="str">
        <f>'20.2.'!A1:C1</f>
        <v>20.2.  Использование цифровых технологий в организациях (без субъектов малого предпринимательства) в 2020 г., 2021 г.</v>
      </c>
    </row>
    <row r="7" spans="1:6" s="26" customFormat="1" ht="32.25" customHeight="1" x14ac:dyDescent="0.3">
      <c r="A7" s="131" t="str">
        <f>'20.3.'!A1:D1</f>
        <v>20.3.  Использование информационных и коммуникационных технологий в организациях (без субъектов малого предпринимательства) по видам экономической деятельности</v>
      </c>
    </row>
    <row r="8" spans="1:6" s="26" customFormat="1" ht="30" customHeight="1" x14ac:dyDescent="0.25">
      <c r="A8" s="131" t="s">
        <v>89</v>
      </c>
    </row>
    <row r="9" spans="1:6" s="26" customFormat="1" ht="42.75" customHeight="1" x14ac:dyDescent="0.3">
      <c r="A9" s="131" t="str">
        <f>'20.5.'!A1:F1</f>
        <v>20.5. Затраты организаций (без субъектов малого предпринимательства) 
на внедрение и использование цифровых технологий по видам экономической деятельности в 2018 г.</v>
      </c>
    </row>
    <row r="10" spans="1:6" s="26" customFormat="1" ht="42" customHeight="1" x14ac:dyDescent="0.3">
      <c r="A10" s="131" t="str">
        <f>'20.6.'!A1:G1</f>
        <v>20.6.  Внутренние затраты на внедрение и использование цифровых технологий в организациях (без субъектов малого предпринимательства) 
по видам экономической деятельности в 2019-2021 гг.</v>
      </c>
    </row>
    <row r="11" spans="1:6" s="26" customFormat="1" ht="15" customHeight="1" x14ac:dyDescent="0.25">
      <c r="A11" s="132" t="s">
        <v>86</v>
      </c>
      <c r="B11" s="120"/>
      <c r="C11" s="120"/>
      <c r="D11" s="120"/>
      <c r="E11" s="120"/>
      <c r="F11" s="120"/>
    </row>
    <row r="12" spans="1:6" s="26" customFormat="1" ht="27" customHeight="1" x14ac:dyDescent="0.25">
      <c r="A12" s="131" t="s">
        <v>87</v>
      </c>
      <c r="B12" s="121"/>
      <c r="C12" s="121"/>
      <c r="D12" s="121"/>
      <c r="E12" s="121"/>
      <c r="F12" s="121"/>
    </row>
    <row r="13" spans="1:6" ht="13.15" x14ac:dyDescent="0.25">
      <c r="A13" s="133"/>
    </row>
    <row r="14" spans="1:6" ht="13.15" x14ac:dyDescent="0.25">
      <c r="A14" s="133"/>
    </row>
    <row r="15" spans="1:6" ht="13.15" x14ac:dyDescent="0.25">
      <c r="A15" s="88"/>
    </row>
    <row r="20" spans="1:6" ht="13.9" x14ac:dyDescent="0.25">
      <c r="A20" s="153"/>
      <c r="B20" s="153"/>
      <c r="C20" s="153"/>
      <c r="D20" s="153"/>
      <c r="E20" s="153"/>
      <c r="F20" s="153"/>
    </row>
    <row r="21" spans="1:6" ht="14.45" x14ac:dyDescent="0.3">
      <c r="A21" s="89"/>
    </row>
    <row r="24" spans="1:6" ht="13.9" x14ac:dyDescent="0.25">
      <c r="A24" s="152"/>
      <c r="B24" s="152"/>
      <c r="C24" s="152"/>
      <c r="D24" s="152"/>
      <c r="E24" s="152"/>
      <c r="F24" s="152"/>
    </row>
    <row r="26" spans="1:6" ht="13.9" x14ac:dyDescent="0.25">
      <c r="A26" s="151"/>
      <c r="B26" s="151"/>
      <c r="C26" s="151"/>
    </row>
    <row r="40" spans="1:1" x14ac:dyDescent="0.2">
      <c r="A40" s="58"/>
    </row>
  </sheetData>
  <mergeCells count="3">
    <mergeCell ref="A26:C26"/>
    <mergeCell ref="A24:F24"/>
    <mergeCell ref="A20:F20"/>
  </mergeCells>
  <hyperlinks>
    <hyperlink ref="A5" location="'20.1.'!A1" display="'20.1.'!A1"/>
    <hyperlink ref="A7" location="'20.3.'!A1" display="'20.3.'!A1"/>
    <hyperlink ref="A8" location="'20.4.'!A1" display="'20.4.'!A1"/>
    <hyperlink ref="A9" location="'20.5.'!A1" display="'20.5.'!A1"/>
    <hyperlink ref="A10" location="'20.6.'!A1" display="'20.6.'!A1"/>
    <hyperlink ref="A6" location="'20.2.'!A1" display="'20.2.'!A1"/>
    <hyperlink ref="A12" location="'20.8.'!A1" display="20.8.  Использование населением информационных технологий и информационно-телекоммуникационных сетей (по данным выборочного обследования населения по вопросам использования ИКТ)"/>
    <hyperlink ref="A11" location="'20.7.'!A1" display="20.7.  Доступ к сети Интернет в домашних хозяйствах (по данным выборочного обследования населения по вопросам использования ИКТ)"/>
  </hyperlinks>
  <pageMargins left="0.78740157480314965" right="0.53333333333333333" top="0.78740157480314965" bottom="0.78740157480314965" header="0.31496062992125984" footer="0.31496062992125984"/>
  <pageSetup paperSize="9" orientation="portrait" r:id="rId1"/>
  <headerFooter>
    <oddHeader>&amp;C&amp;K01+049ИНФОРМАЦИОННЫЕ  И  КОММУНИКАЦИОННЫЕ ТЕХНОЛОГИИ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zoomScaleNormal="100" workbookViewId="0">
      <selection sqref="A1:C1"/>
    </sheetView>
  </sheetViews>
  <sheetFormatPr defaultColWidth="9.140625" defaultRowHeight="12.75" x14ac:dyDescent="0.2"/>
  <cols>
    <col min="1" max="1" width="50.42578125" style="2" customWidth="1"/>
    <col min="2" max="3" width="11.7109375" style="2" customWidth="1"/>
    <col min="4" max="4" width="11.42578125" style="2" customWidth="1"/>
    <col min="5" max="16384" width="9.140625" style="2"/>
  </cols>
  <sheetData>
    <row r="1" spans="1:4" ht="36.75" customHeight="1" x14ac:dyDescent="0.2">
      <c r="A1" s="154" t="s">
        <v>56</v>
      </c>
      <c r="B1" s="155"/>
      <c r="C1" s="155"/>
      <c r="D1" s="90"/>
    </row>
    <row r="2" spans="1:4" ht="13.9" x14ac:dyDescent="0.3">
      <c r="A2" s="4"/>
      <c r="B2" s="1"/>
      <c r="C2" s="1"/>
      <c r="D2" s="1"/>
    </row>
    <row r="3" spans="1:4" ht="48" customHeight="1" x14ac:dyDescent="0.2">
      <c r="A3" s="154" t="s">
        <v>82</v>
      </c>
      <c r="B3" s="155"/>
      <c r="C3" s="155"/>
      <c r="D3" s="90"/>
    </row>
    <row r="4" spans="1:4" ht="13.9" x14ac:dyDescent="0.3">
      <c r="A4" s="4"/>
      <c r="B4" s="1"/>
      <c r="C4" s="1"/>
      <c r="D4" s="1"/>
    </row>
    <row r="5" spans="1:4" ht="15" x14ac:dyDescent="0.2">
      <c r="A5" s="156" t="s">
        <v>0</v>
      </c>
      <c r="B5" s="157"/>
      <c r="C5" s="157"/>
      <c r="D5" s="91"/>
    </row>
    <row r="6" spans="1:4" ht="13.15" x14ac:dyDescent="0.25">
      <c r="A6" s="6"/>
      <c r="B6" s="5">
        <v>2018</v>
      </c>
      <c r="C6" s="5">
        <v>2019</v>
      </c>
    </row>
    <row r="7" spans="1:4" ht="15.95" customHeight="1" x14ac:dyDescent="0.2">
      <c r="A7" s="29" t="s">
        <v>1</v>
      </c>
      <c r="B7" s="46"/>
      <c r="C7" s="46"/>
    </row>
    <row r="8" spans="1:4" ht="15.95" customHeight="1" x14ac:dyDescent="0.2">
      <c r="A8" s="30" t="s">
        <v>2</v>
      </c>
      <c r="B8" s="35">
        <v>95</v>
      </c>
      <c r="C8" s="35">
        <v>93.9</v>
      </c>
    </row>
    <row r="9" spans="1:4" ht="15.95" customHeight="1" x14ac:dyDescent="0.2">
      <c r="A9" s="30" t="s">
        <v>3</v>
      </c>
      <c r="B9" s="35">
        <v>65.7</v>
      </c>
      <c r="C9" s="35">
        <v>64.7</v>
      </c>
    </row>
    <row r="10" spans="1:4" ht="15.95" customHeight="1" x14ac:dyDescent="0.2">
      <c r="A10" s="30" t="s">
        <v>4</v>
      </c>
      <c r="B10" s="35">
        <v>73.2</v>
      </c>
      <c r="C10" s="35">
        <v>71.3</v>
      </c>
    </row>
    <row r="11" spans="1:4" ht="15.95" customHeight="1" x14ac:dyDescent="0.2">
      <c r="A11" s="30" t="s">
        <v>5</v>
      </c>
      <c r="B11" s="35">
        <v>92.6</v>
      </c>
      <c r="C11" s="35">
        <v>91.6</v>
      </c>
    </row>
    <row r="12" spans="1:4" ht="15.95" customHeight="1" x14ac:dyDescent="0.2">
      <c r="A12" s="30" t="s">
        <v>6</v>
      </c>
      <c r="B12" s="35">
        <v>92</v>
      </c>
      <c r="C12" s="35">
        <v>91.1</v>
      </c>
    </row>
    <row r="13" spans="1:4" ht="15.95" customHeight="1" x14ac:dyDescent="0.2">
      <c r="A13" s="30" t="s">
        <v>7</v>
      </c>
      <c r="B13" s="35">
        <v>24.6</v>
      </c>
      <c r="C13" s="35">
        <v>25.3</v>
      </c>
    </row>
    <row r="14" spans="1:4" ht="15.95" customHeight="1" x14ac:dyDescent="0.2">
      <c r="A14" s="30" t="s">
        <v>8</v>
      </c>
      <c r="B14" s="35">
        <v>41.7</v>
      </c>
      <c r="C14" s="35">
        <v>40.9</v>
      </c>
    </row>
    <row r="15" spans="1:4" ht="15.95" customHeight="1" x14ac:dyDescent="0.2">
      <c r="A15" s="30" t="s">
        <v>9</v>
      </c>
      <c r="B15" s="35">
        <v>25.9</v>
      </c>
      <c r="C15" s="35">
        <v>25.5</v>
      </c>
    </row>
    <row r="16" spans="1:4" ht="14.25" customHeight="1" x14ac:dyDescent="0.2">
      <c r="A16" s="31" t="s">
        <v>10</v>
      </c>
      <c r="B16" s="36">
        <v>51.4</v>
      </c>
      <c r="C16" s="36">
        <v>50.2</v>
      </c>
    </row>
  </sheetData>
  <mergeCells count="3">
    <mergeCell ref="A1:C1"/>
    <mergeCell ref="A5:C5"/>
    <mergeCell ref="A3:C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Header>&amp;C&amp;K01+049ИНФОРМАЦИОННЫЕ  И  КОММУНИКАЦИОННЫЕ ТЕХНОЛОГИИ</oddHeader>
    <oddFooter>&amp;C&amp;K01+044Ханты-Мансийский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1" sqref="H11:H12"/>
    </sheetView>
  </sheetViews>
  <sheetFormatPr defaultColWidth="9.140625" defaultRowHeight="15" x14ac:dyDescent="0.25"/>
  <cols>
    <col min="1" max="1" width="45" customWidth="1"/>
    <col min="2" max="3" width="15" customWidth="1"/>
  </cols>
  <sheetData>
    <row r="1" spans="1:5" ht="45" customHeight="1" x14ac:dyDescent="0.25">
      <c r="A1" s="158" t="s">
        <v>83</v>
      </c>
      <c r="B1" s="158"/>
      <c r="C1" s="158"/>
    </row>
    <row r="2" spans="1:5" x14ac:dyDescent="0.25">
      <c r="A2" s="80"/>
      <c r="B2" s="80"/>
      <c r="C2" s="81"/>
    </row>
    <row r="3" spans="1:5" x14ac:dyDescent="0.25">
      <c r="A3" s="159" t="s">
        <v>67</v>
      </c>
      <c r="B3" s="159"/>
      <c r="C3" s="159"/>
    </row>
    <row r="4" spans="1:5" x14ac:dyDescent="0.25">
      <c r="A4" s="82"/>
      <c r="B4" s="83">
        <v>2020</v>
      </c>
      <c r="C4" s="83">
        <v>2021</v>
      </c>
    </row>
    <row r="5" spans="1:5" x14ac:dyDescent="0.25">
      <c r="A5" s="84" t="s">
        <v>1</v>
      </c>
      <c r="B5" s="94"/>
      <c r="C5" s="94"/>
    </row>
    <row r="6" spans="1:5" x14ac:dyDescent="0.25">
      <c r="A6" s="68" t="s">
        <v>2</v>
      </c>
      <c r="B6" s="95">
        <v>78.3</v>
      </c>
      <c r="C6" s="99">
        <v>78.3</v>
      </c>
    </row>
    <row r="7" spans="1:5" x14ac:dyDescent="0.25">
      <c r="A7" s="68" t="s">
        <v>3</v>
      </c>
      <c r="B7" s="95">
        <v>52.6</v>
      </c>
      <c r="C7" s="99">
        <v>46.8</v>
      </c>
    </row>
    <row r="8" spans="1:5" x14ac:dyDescent="0.25">
      <c r="A8" s="68" t="s">
        <v>4</v>
      </c>
      <c r="B8" s="95">
        <v>59.8</v>
      </c>
      <c r="C8" s="99">
        <v>59.8</v>
      </c>
    </row>
    <row r="9" spans="1:5" ht="26.25" x14ac:dyDescent="0.25">
      <c r="A9" s="67" t="s">
        <v>68</v>
      </c>
      <c r="B9" s="95">
        <v>73.099999999999994</v>
      </c>
      <c r="C9" s="99">
        <v>73.400000000000006</v>
      </c>
    </row>
    <row r="10" spans="1:5" x14ac:dyDescent="0.25">
      <c r="A10" s="67" t="s">
        <v>69</v>
      </c>
      <c r="B10" s="95">
        <v>43.2</v>
      </c>
      <c r="C10" s="99">
        <v>44.1</v>
      </c>
    </row>
    <row r="11" spans="1:5" x14ac:dyDescent="0.25">
      <c r="A11" s="68" t="s">
        <v>7</v>
      </c>
      <c r="B11" s="95">
        <v>23.5</v>
      </c>
      <c r="C11" s="99">
        <v>23.7</v>
      </c>
    </row>
    <row r="12" spans="1:5" x14ac:dyDescent="0.25">
      <c r="A12" s="68" t="s">
        <v>8</v>
      </c>
      <c r="B12" s="95">
        <v>36.799999999999997</v>
      </c>
      <c r="C12" s="99">
        <v>36.299999999999997</v>
      </c>
    </row>
    <row r="13" spans="1:5" x14ac:dyDescent="0.25">
      <c r="A13" s="68" t="s">
        <v>9</v>
      </c>
      <c r="B13" s="95">
        <v>24.7</v>
      </c>
      <c r="C13" s="99">
        <v>25.5</v>
      </c>
    </row>
    <row r="14" spans="1:5" x14ac:dyDescent="0.25">
      <c r="A14" s="68" t="s">
        <v>70</v>
      </c>
      <c r="B14" s="96">
        <v>34.299999999999997</v>
      </c>
      <c r="C14" s="99">
        <v>34.799999999999997</v>
      </c>
      <c r="E14" s="78"/>
    </row>
    <row r="15" spans="1:5" ht="25.5" x14ac:dyDescent="0.25">
      <c r="A15" s="68" t="s">
        <v>71</v>
      </c>
      <c r="B15" s="96">
        <v>27.9</v>
      </c>
      <c r="C15" s="99">
        <v>31.2</v>
      </c>
      <c r="E15" s="78"/>
    </row>
    <row r="16" spans="1:5" x14ac:dyDescent="0.25">
      <c r="A16" s="68" t="s">
        <v>72</v>
      </c>
      <c r="B16" s="96">
        <v>5.3</v>
      </c>
      <c r="C16" s="99">
        <v>5.9</v>
      </c>
      <c r="E16" s="78"/>
    </row>
    <row r="17" spans="1:5" x14ac:dyDescent="0.25">
      <c r="A17" s="68" t="s">
        <v>73</v>
      </c>
      <c r="B17" s="96">
        <v>15.7</v>
      </c>
      <c r="C17" s="99">
        <v>16.3</v>
      </c>
      <c r="E17" s="78"/>
    </row>
    <row r="18" spans="1:5" ht="25.5" x14ac:dyDescent="0.25">
      <c r="A18" s="68" t="s">
        <v>74</v>
      </c>
      <c r="B18" s="96">
        <v>13</v>
      </c>
      <c r="C18" s="99">
        <v>14.4</v>
      </c>
      <c r="E18" s="78"/>
    </row>
    <row r="19" spans="1:5" x14ac:dyDescent="0.25">
      <c r="A19" s="68" t="s">
        <v>75</v>
      </c>
      <c r="B19" s="96">
        <v>18.7</v>
      </c>
      <c r="C19" s="100">
        <v>16</v>
      </c>
      <c r="E19" s="78"/>
    </row>
    <row r="20" spans="1:5" ht="16.5" customHeight="1" x14ac:dyDescent="0.25">
      <c r="A20" s="69" t="s">
        <v>10</v>
      </c>
      <c r="B20" s="97">
        <v>44.2</v>
      </c>
      <c r="C20" s="101">
        <v>45.1</v>
      </c>
    </row>
  </sheetData>
  <mergeCells count="2">
    <mergeCell ref="A1:C1"/>
    <mergeCell ref="A3:C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Header>&amp;C&amp;K01+049ИНФОРМАЦИОННЫЕ  И  КОММУНИКАЦИОННЫЕ ТЕХНОЛОГИИ</oddHeader>
    <oddFooter>&amp;C&amp;K01+045Ханты-Мансийский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zoomScaleNormal="100" workbookViewId="0">
      <selection activeCell="B2" sqref="B1:E1048576"/>
    </sheetView>
  </sheetViews>
  <sheetFormatPr defaultColWidth="9.140625" defaultRowHeight="12.75" x14ac:dyDescent="0.2"/>
  <cols>
    <col min="1" max="1" width="41.85546875" style="2" customWidth="1"/>
    <col min="2" max="4" width="13.28515625" style="2" customWidth="1"/>
    <col min="5" max="5" width="14" style="2" customWidth="1"/>
    <col min="6" max="16384" width="9.140625" style="2"/>
  </cols>
  <sheetData>
    <row r="1" spans="1:5" ht="34.15" customHeight="1" x14ac:dyDescent="0.2">
      <c r="A1" s="154" t="s">
        <v>77</v>
      </c>
      <c r="B1" s="154"/>
      <c r="C1" s="154"/>
      <c r="D1" s="154"/>
      <c r="E1" s="154"/>
    </row>
    <row r="2" spans="1:5" ht="13.9" x14ac:dyDescent="0.3">
      <c r="A2" s="4"/>
      <c r="B2" s="1"/>
      <c r="C2" s="1"/>
      <c r="D2" s="1"/>
    </row>
    <row r="3" spans="1:5" x14ac:dyDescent="0.2">
      <c r="A3" s="160" t="s">
        <v>11</v>
      </c>
      <c r="B3" s="160"/>
      <c r="C3" s="160"/>
      <c r="D3" s="160"/>
      <c r="E3" s="160"/>
    </row>
    <row r="4" spans="1:5" ht="13.15" x14ac:dyDescent="0.25">
      <c r="A4" s="6"/>
      <c r="B4" s="93">
        <v>2018</v>
      </c>
      <c r="C4" s="93">
        <v>2019</v>
      </c>
      <c r="D4" s="70">
        <v>2020</v>
      </c>
      <c r="E4" s="70">
        <v>2021</v>
      </c>
    </row>
    <row r="5" spans="1:5" ht="15.95" customHeight="1" x14ac:dyDescent="0.2">
      <c r="A5" s="32" t="s">
        <v>12</v>
      </c>
      <c r="B5" s="107">
        <v>95.2</v>
      </c>
      <c r="C5" s="107">
        <v>94</v>
      </c>
      <c r="D5" s="108">
        <v>78.5</v>
      </c>
      <c r="E5" s="108">
        <v>78.3</v>
      </c>
    </row>
    <row r="6" spans="1:5" ht="15.95" customHeight="1" x14ac:dyDescent="0.2">
      <c r="A6" s="51" t="s">
        <v>13</v>
      </c>
      <c r="B6" s="107"/>
      <c r="C6" s="107"/>
      <c r="D6" s="109"/>
      <c r="E6" s="110"/>
    </row>
    <row r="7" spans="1:5" ht="27" x14ac:dyDescent="0.2">
      <c r="A7" s="52" t="s">
        <v>31</v>
      </c>
      <c r="B7" s="111">
        <v>92.3</v>
      </c>
      <c r="C7" s="111">
        <v>88.2</v>
      </c>
      <c r="D7" s="109">
        <v>48.4</v>
      </c>
      <c r="E7" s="112">
        <v>65.5</v>
      </c>
    </row>
    <row r="8" spans="1:5" ht="15.95" customHeight="1" x14ac:dyDescent="0.2">
      <c r="A8" s="52" t="s">
        <v>14</v>
      </c>
      <c r="B8" s="111">
        <v>87.5</v>
      </c>
      <c r="C8" s="111">
        <v>90.5</v>
      </c>
      <c r="D8" s="109">
        <v>74.099999999999994</v>
      </c>
      <c r="E8" s="112">
        <v>77.599999999999994</v>
      </c>
    </row>
    <row r="9" spans="1:5" ht="15.95" customHeight="1" x14ac:dyDescent="0.2">
      <c r="A9" s="52" t="s">
        <v>15</v>
      </c>
      <c r="B9" s="111">
        <v>92.1</v>
      </c>
      <c r="C9" s="111">
        <v>90.9</v>
      </c>
      <c r="D9" s="109">
        <v>79.8</v>
      </c>
      <c r="E9" s="112">
        <v>70.900000000000006</v>
      </c>
    </row>
    <row r="10" spans="1:5" ht="27.75" customHeight="1" x14ac:dyDescent="0.2">
      <c r="A10" s="52" t="s">
        <v>16</v>
      </c>
      <c r="B10" s="111">
        <v>95</v>
      </c>
      <c r="C10" s="111">
        <v>92.3</v>
      </c>
      <c r="D10" s="109">
        <v>87.5</v>
      </c>
      <c r="E10" s="112">
        <v>88.8</v>
      </c>
    </row>
    <row r="11" spans="1:5" ht="38.25" x14ac:dyDescent="0.2">
      <c r="A11" s="52" t="s">
        <v>17</v>
      </c>
      <c r="B11" s="111">
        <v>100</v>
      </c>
      <c r="C11" s="111">
        <v>95.7</v>
      </c>
      <c r="D11" s="109">
        <v>74.3</v>
      </c>
      <c r="E11" s="112">
        <v>76.7</v>
      </c>
    </row>
    <row r="12" spans="1:5" ht="15.95" customHeight="1" x14ac:dyDescent="0.2">
      <c r="A12" s="52" t="s">
        <v>18</v>
      </c>
      <c r="B12" s="111">
        <v>89.5</v>
      </c>
      <c r="C12" s="111">
        <v>83.2</v>
      </c>
      <c r="D12" s="109">
        <v>58.8</v>
      </c>
      <c r="E12" s="112">
        <v>62.6</v>
      </c>
    </row>
    <row r="13" spans="1:5" ht="25.5" x14ac:dyDescent="0.2">
      <c r="A13" s="52" t="s">
        <v>19</v>
      </c>
      <c r="B13" s="111">
        <v>97.6</v>
      </c>
      <c r="C13" s="111">
        <v>97</v>
      </c>
      <c r="D13" s="109">
        <v>83.4</v>
      </c>
      <c r="E13" s="112">
        <v>83.5</v>
      </c>
    </row>
    <row r="14" spans="1:5" ht="15.95" customHeight="1" x14ac:dyDescent="0.2">
      <c r="A14" s="52" t="s">
        <v>20</v>
      </c>
      <c r="B14" s="111">
        <v>94</v>
      </c>
      <c r="C14" s="111">
        <v>94.1</v>
      </c>
      <c r="D14" s="109">
        <v>80.900000000000006</v>
      </c>
      <c r="E14" s="112">
        <v>79.900000000000006</v>
      </c>
    </row>
    <row r="15" spans="1:5" ht="25.5" x14ac:dyDescent="0.2">
      <c r="A15" s="52" t="s">
        <v>21</v>
      </c>
      <c r="B15" s="111">
        <v>81.400000000000006</v>
      </c>
      <c r="C15" s="111">
        <v>82</v>
      </c>
      <c r="D15" s="109">
        <v>68.400000000000006</v>
      </c>
      <c r="E15" s="112">
        <v>69.7</v>
      </c>
    </row>
    <row r="16" spans="1:5" ht="12" customHeight="1" x14ac:dyDescent="0.2">
      <c r="A16" s="52" t="s">
        <v>22</v>
      </c>
      <c r="B16" s="111">
        <v>98.1</v>
      </c>
      <c r="C16" s="111">
        <v>98.1</v>
      </c>
      <c r="D16" s="109">
        <v>87.6</v>
      </c>
      <c r="E16" s="112">
        <v>84</v>
      </c>
    </row>
    <row r="17" spans="1:5" x14ac:dyDescent="0.2">
      <c r="A17" s="52" t="s">
        <v>23</v>
      </c>
      <c r="B17" s="111">
        <v>97.8</v>
      </c>
      <c r="C17" s="111">
        <v>99.6</v>
      </c>
      <c r="D17" s="109">
        <v>89.9</v>
      </c>
      <c r="E17" s="112">
        <v>92.2</v>
      </c>
    </row>
    <row r="18" spans="1:5" ht="25.5" x14ac:dyDescent="0.2">
      <c r="A18" s="52" t="s">
        <v>24</v>
      </c>
      <c r="B18" s="111">
        <v>86.7</v>
      </c>
      <c r="C18" s="111">
        <v>84.4</v>
      </c>
      <c r="D18" s="109">
        <v>62.4</v>
      </c>
      <c r="E18" s="112">
        <v>60</v>
      </c>
    </row>
    <row r="19" spans="1:5" ht="25.5" x14ac:dyDescent="0.2">
      <c r="A19" s="52" t="s">
        <v>25</v>
      </c>
      <c r="B19" s="111">
        <v>95.5</v>
      </c>
      <c r="C19" s="111">
        <v>92.2</v>
      </c>
      <c r="D19" s="109">
        <v>68.8</v>
      </c>
      <c r="E19" s="112">
        <v>69</v>
      </c>
    </row>
    <row r="20" spans="1:5" ht="25.5" x14ac:dyDescent="0.2">
      <c r="A20" s="52" t="s">
        <v>26</v>
      </c>
      <c r="B20" s="111">
        <v>94.6</v>
      </c>
      <c r="C20" s="111">
        <v>95.7</v>
      </c>
      <c r="D20" s="109">
        <v>76.3</v>
      </c>
      <c r="E20" s="112">
        <v>70.7</v>
      </c>
    </row>
    <row r="21" spans="1:5" ht="38.25" x14ac:dyDescent="0.2">
      <c r="A21" s="52" t="s">
        <v>27</v>
      </c>
      <c r="B21" s="111">
        <v>98</v>
      </c>
      <c r="C21" s="111">
        <v>98.1</v>
      </c>
      <c r="D21" s="109">
        <v>87.1</v>
      </c>
      <c r="E21" s="112">
        <v>90.1</v>
      </c>
    </row>
    <row r="22" spans="1:5" ht="25.5" x14ac:dyDescent="0.2">
      <c r="A22" s="136" t="s">
        <v>40</v>
      </c>
      <c r="B22" s="111">
        <v>100</v>
      </c>
      <c r="C22" s="111">
        <v>85.7</v>
      </c>
      <c r="D22" s="109">
        <v>74.099999999999994</v>
      </c>
      <c r="E22" s="112">
        <v>71.900000000000006</v>
      </c>
    </row>
    <row r="23" spans="1:5" ht="25.5" x14ac:dyDescent="0.2">
      <c r="A23" s="52" t="s">
        <v>28</v>
      </c>
      <c r="B23" s="111">
        <v>98.6</v>
      </c>
      <c r="C23" s="111">
        <v>95.6</v>
      </c>
      <c r="D23" s="109">
        <v>79.5</v>
      </c>
      <c r="E23" s="112">
        <v>78.599999999999994</v>
      </c>
    </row>
    <row r="24" spans="1:5" ht="25.5" x14ac:dyDescent="0.2">
      <c r="A24" s="52" t="s">
        <v>29</v>
      </c>
      <c r="B24" s="111">
        <v>98.1</v>
      </c>
      <c r="C24" s="111">
        <v>97.1</v>
      </c>
      <c r="D24" s="109">
        <v>77.7</v>
      </c>
      <c r="E24" s="112">
        <v>75.7</v>
      </c>
    </row>
    <row r="25" spans="1:5" ht="38.25" x14ac:dyDescent="0.2">
      <c r="A25" s="53" t="s">
        <v>30</v>
      </c>
      <c r="B25" s="113">
        <v>100</v>
      </c>
      <c r="C25" s="113">
        <v>66.7</v>
      </c>
      <c r="D25" s="114">
        <v>71.400000000000006</v>
      </c>
      <c r="E25" s="115">
        <v>50</v>
      </c>
    </row>
    <row r="26" spans="1:5" ht="13.9" x14ac:dyDescent="0.3">
      <c r="A26" s="10"/>
      <c r="B26" s="1"/>
      <c r="C26" s="1"/>
      <c r="D26" s="1"/>
    </row>
    <row r="27" spans="1:5" s="13" customFormat="1" ht="21.75" customHeight="1" x14ac:dyDescent="0.2">
      <c r="A27" s="161" t="s">
        <v>84</v>
      </c>
      <c r="B27" s="161"/>
      <c r="C27" s="161"/>
      <c r="D27" s="161"/>
      <c r="E27" s="161"/>
    </row>
    <row r="28" spans="1:5" s="13" customFormat="1" ht="13.5" x14ac:dyDescent="0.2">
      <c r="A28" s="9"/>
      <c r="B28" s="3"/>
      <c r="C28" s="87"/>
      <c r="D28" s="3"/>
    </row>
  </sheetData>
  <mergeCells count="3">
    <mergeCell ref="A1:E1"/>
    <mergeCell ref="A3:E3"/>
    <mergeCell ref="A27:E27"/>
  </mergeCells>
  <pageMargins left="0.78740157480314965" right="0.78740157480314965" top="0.78740157480314965" bottom="0.78740157480314965" header="0.31496062992125984" footer="0.31496062992125984"/>
  <pageSetup paperSize="9" scale="88" orientation="portrait" r:id="rId1"/>
  <headerFooter>
    <oddHeader>&amp;C&amp;K01+049ИНФОРМАЦИОННЫЕ  И  КОММУНИКАЦИОННЫЕ ТЕХНОЛОГИИ</oddHeader>
    <oddFooter>&amp;C&amp;K01+045Ханты-Мансийский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activeCell="B4" sqref="B4:E8"/>
    </sheetView>
  </sheetViews>
  <sheetFormatPr defaultColWidth="9.140625" defaultRowHeight="12.75" x14ac:dyDescent="0.2"/>
  <cols>
    <col min="1" max="1" width="42.5703125" style="2" customWidth="1"/>
    <col min="2" max="4" width="13.7109375" style="2" customWidth="1"/>
    <col min="5" max="5" width="13.28515625" style="2" customWidth="1"/>
    <col min="6" max="16384" width="9.140625" style="2"/>
  </cols>
  <sheetData>
    <row r="1" spans="1:5" ht="27.75" customHeight="1" x14ac:dyDescent="0.2">
      <c r="A1" s="162" t="s">
        <v>79</v>
      </c>
      <c r="B1" s="162"/>
      <c r="C1" s="162"/>
      <c r="D1" s="162"/>
      <c r="E1" s="162"/>
    </row>
    <row r="2" spans="1:5" ht="13.9" x14ac:dyDescent="0.3">
      <c r="A2" s="15"/>
      <c r="B2" s="14"/>
      <c r="C2" s="14"/>
      <c r="D2" s="14"/>
    </row>
    <row r="3" spans="1:5" ht="13.15" x14ac:dyDescent="0.25">
      <c r="A3" s="16"/>
      <c r="B3" s="20">
        <v>2018</v>
      </c>
      <c r="C3" s="92">
        <v>2019</v>
      </c>
      <c r="D3" s="74">
        <v>2020</v>
      </c>
      <c r="E3" s="74">
        <v>2021</v>
      </c>
    </row>
    <row r="4" spans="1:5" ht="27" customHeight="1" x14ac:dyDescent="0.2">
      <c r="A4" s="37" t="s">
        <v>32</v>
      </c>
      <c r="B4" s="116">
        <v>246.5</v>
      </c>
      <c r="C4" s="116">
        <v>244.1</v>
      </c>
      <c r="D4" s="117">
        <v>272.3</v>
      </c>
      <c r="E4" s="118">
        <v>279.8</v>
      </c>
    </row>
    <row r="5" spans="1:5" ht="15.95" customHeight="1" x14ac:dyDescent="0.2">
      <c r="A5" s="38" t="s">
        <v>59</v>
      </c>
      <c r="B5" s="111">
        <v>154.6</v>
      </c>
      <c r="C5" s="111">
        <v>155.80000000000001</v>
      </c>
      <c r="D5" s="109">
        <v>170.8</v>
      </c>
      <c r="E5" s="110">
        <v>182.1</v>
      </c>
    </row>
    <row r="6" spans="1:5" ht="25.5" x14ac:dyDescent="0.2">
      <c r="A6" s="50" t="s">
        <v>57</v>
      </c>
      <c r="B6" s="111">
        <v>23.9</v>
      </c>
      <c r="C6" s="111">
        <v>18.899999999999999</v>
      </c>
      <c r="D6" s="109">
        <v>29.9</v>
      </c>
      <c r="E6" s="110">
        <v>24.6</v>
      </c>
    </row>
    <row r="7" spans="1:5" ht="25.5" x14ac:dyDescent="0.2">
      <c r="A7" s="37" t="s">
        <v>33</v>
      </c>
      <c r="B7" s="111">
        <v>41.4</v>
      </c>
      <c r="C7" s="111">
        <v>40.4</v>
      </c>
      <c r="D7" s="109">
        <v>45</v>
      </c>
      <c r="E7" s="110">
        <v>47.4</v>
      </c>
    </row>
    <row r="8" spans="1:5" ht="15.95" customHeight="1" x14ac:dyDescent="0.2">
      <c r="A8" s="39" t="s">
        <v>34</v>
      </c>
      <c r="B8" s="113">
        <v>26</v>
      </c>
      <c r="C8" s="113">
        <v>25.8</v>
      </c>
      <c r="D8" s="114">
        <v>28.2</v>
      </c>
      <c r="E8" s="119">
        <v>30.8</v>
      </c>
    </row>
  </sheetData>
  <mergeCells count="1">
    <mergeCell ref="A1:E1"/>
  </mergeCells>
  <pageMargins left="0.78740157480314965" right="0.78740157480314965" top="0.78740157480314965" bottom="0.78740157480314965" header="0.31496062992125984" footer="0.31496062992125984"/>
  <pageSetup paperSize="9" orientation="landscape" r:id="rId1"/>
  <headerFooter>
    <oddHeader>&amp;C&amp;K01+049ИНФОРМАЦИОННЫЕ  И  КОММУНИКАЦИОННЫЕ ТЕХНОЛОГИИ</oddHeader>
    <oddFooter>&amp;C&amp;K01+044Ханты-Мансийский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Normal="100" workbookViewId="0">
      <selection sqref="A1:F1"/>
    </sheetView>
  </sheetViews>
  <sheetFormatPr defaultColWidth="9.140625" defaultRowHeight="12.75" x14ac:dyDescent="0.2"/>
  <cols>
    <col min="1" max="1" width="35.7109375" style="2" customWidth="1"/>
    <col min="2" max="2" width="14.5703125" style="2" customWidth="1"/>
    <col min="3" max="6" width="12.5703125" style="2" customWidth="1"/>
    <col min="7" max="16384" width="9.140625" style="2"/>
  </cols>
  <sheetData>
    <row r="1" spans="1:6" ht="43.9" customHeight="1" x14ac:dyDescent="0.2">
      <c r="A1" s="162" t="s">
        <v>85</v>
      </c>
      <c r="B1" s="162"/>
      <c r="C1" s="162"/>
      <c r="D1" s="162"/>
      <c r="E1" s="162"/>
      <c r="F1" s="162"/>
    </row>
    <row r="2" spans="1:6" ht="13.15" customHeight="1" x14ac:dyDescent="0.25">
      <c r="A2" s="28"/>
      <c r="B2" s="28"/>
      <c r="C2" s="28"/>
      <c r="D2" s="28"/>
      <c r="E2" s="28"/>
      <c r="F2" s="28"/>
    </row>
    <row r="3" spans="1:6" x14ac:dyDescent="0.2">
      <c r="A3" s="166" t="s">
        <v>58</v>
      </c>
      <c r="B3" s="166"/>
      <c r="C3" s="166"/>
      <c r="D3" s="166"/>
      <c r="E3" s="166"/>
      <c r="F3" s="166"/>
    </row>
    <row r="4" spans="1:6" x14ac:dyDescent="0.2">
      <c r="A4" s="18"/>
      <c r="B4" s="167" t="s">
        <v>90</v>
      </c>
      <c r="C4" s="163" t="s">
        <v>35</v>
      </c>
      <c r="D4" s="164"/>
      <c r="E4" s="164"/>
      <c r="F4" s="165"/>
    </row>
    <row r="5" spans="1:6" ht="93" customHeight="1" x14ac:dyDescent="0.2">
      <c r="A5" s="19"/>
      <c r="B5" s="168"/>
      <c r="C5" s="21" t="s">
        <v>95</v>
      </c>
      <c r="D5" s="22" t="s">
        <v>91</v>
      </c>
      <c r="E5" s="22" t="s">
        <v>41</v>
      </c>
      <c r="F5" s="22" t="s">
        <v>36</v>
      </c>
    </row>
    <row r="6" spans="1:6" ht="15.95" customHeight="1" x14ac:dyDescent="0.2">
      <c r="A6" s="32" t="s">
        <v>12</v>
      </c>
      <c r="B6" s="42">
        <v>27867.4</v>
      </c>
      <c r="C6" s="42">
        <v>3756.1</v>
      </c>
      <c r="D6" s="42">
        <v>2032.4</v>
      </c>
      <c r="E6" s="42">
        <v>3242.7</v>
      </c>
      <c r="F6" s="40">
        <v>4197.7</v>
      </c>
    </row>
    <row r="7" spans="1:6" ht="25.5" x14ac:dyDescent="0.2">
      <c r="A7" s="33" t="s">
        <v>37</v>
      </c>
      <c r="B7" s="42"/>
      <c r="C7" s="42"/>
      <c r="D7" s="42"/>
      <c r="E7" s="42"/>
      <c r="F7" s="40"/>
    </row>
    <row r="8" spans="1:6" ht="15.95" customHeight="1" x14ac:dyDescent="0.2">
      <c r="A8" s="30" t="s">
        <v>38</v>
      </c>
      <c r="B8" s="43">
        <v>3.5</v>
      </c>
      <c r="C8" s="43">
        <v>0.4</v>
      </c>
      <c r="D8" s="43" t="s">
        <v>43</v>
      </c>
      <c r="E8" s="43">
        <v>0.6</v>
      </c>
      <c r="F8" s="41">
        <v>1.8</v>
      </c>
    </row>
    <row r="9" spans="1:6" ht="15.95" customHeight="1" x14ac:dyDescent="0.2">
      <c r="A9" s="30" t="s">
        <v>39</v>
      </c>
      <c r="B9" s="43">
        <v>1.4</v>
      </c>
      <c r="C9" s="43">
        <v>0</v>
      </c>
      <c r="D9" s="43">
        <v>0.2</v>
      </c>
      <c r="E9" s="43">
        <v>0.1</v>
      </c>
      <c r="F9" s="41">
        <v>0.5</v>
      </c>
    </row>
    <row r="10" spans="1:6" ht="15.95" customHeight="1" x14ac:dyDescent="0.2">
      <c r="A10" s="30" t="s">
        <v>14</v>
      </c>
      <c r="B10" s="43">
        <v>16324.8</v>
      </c>
      <c r="C10" s="43">
        <v>1873.5</v>
      </c>
      <c r="D10" s="43">
        <v>450.5</v>
      </c>
      <c r="E10" s="43">
        <v>1733.6</v>
      </c>
      <c r="F10" s="41">
        <v>1226.5</v>
      </c>
    </row>
    <row r="11" spans="1:6" ht="15.95" customHeight="1" x14ac:dyDescent="0.2">
      <c r="A11" s="30" t="s">
        <v>15</v>
      </c>
      <c r="B11" s="43">
        <v>1255.4000000000001</v>
      </c>
      <c r="C11" s="43">
        <v>228</v>
      </c>
      <c r="D11" s="43">
        <v>286.10000000000002</v>
      </c>
      <c r="E11" s="43">
        <v>121.7</v>
      </c>
      <c r="F11" s="41">
        <v>155</v>
      </c>
    </row>
    <row r="12" spans="1:6" ht="38.25" x14ac:dyDescent="0.2">
      <c r="A12" s="30" t="s">
        <v>16</v>
      </c>
      <c r="B12" s="43">
        <v>1427.9</v>
      </c>
      <c r="C12" s="43">
        <v>366.2</v>
      </c>
      <c r="D12" s="43">
        <v>64.3</v>
      </c>
      <c r="E12" s="43">
        <v>272.3</v>
      </c>
      <c r="F12" s="41">
        <v>249.4</v>
      </c>
    </row>
    <row r="13" spans="1:6" ht="40.5" customHeight="1" x14ac:dyDescent="0.2">
      <c r="A13" s="30" t="s">
        <v>17</v>
      </c>
      <c r="B13" s="43">
        <v>35</v>
      </c>
      <c r="C13" s="43">
        <v>7.9</v>
      </c>
      <c r="D13" s="43">
        <v>0.7</v>
      </c>
      <c r="E13" s="43">
        <v>2</v>
      </c>
      <c r="F13" s="41">
        <v>12</v>
      </c>
    </row>
    <row r="14" spans="1:6" ht="15.95" customHeight="1" x14ac:dyDescent="0.2">
      <c r="A14" s="30" t="s">
        <v>18</v>
      </c>
      <c r="B14" s="43">
        <v>370.5</v>
      </c>
      <c r="C14" s="43">
        <v>46.3</v>
      </c>
      <c r="D14" s="43">
        <v>33</v>
      </c>
      <c r="E14" s="43">
        <v>53.5</v>
      </c>
      <c r="F14" s="41">
        <v>126.1</v>
      </c>
    </row>
    <row r="15" spans="1:6" ht="27.6" customHeight="1" x14ac:dyDescent="0.2">
      <c r="A15" s="30" t="s">
        <v>19</v>
      </c>
      <c r="B15" s="43">
        <v>615.9</v>
      </c>
      <c r="C15" s="43">
        <v>67.7</v>
      </c>
      <c r="D15" s="43">
        <v>30.4</v>
      </c>
      <c r="E15" s="43">
        <v>17.5</v>
      </c>
      <c r="F15" s="41">
        <v>378.6</v>
      </c>
    </row>
    <row r="16" spans="1:6" ht="15.95" customHeight="1" x14ac:dyDescent="0.2">
      <c r="A16" s="30" t="s">
        <v>20</v>
      </c>
      <c r="B16" s="43">
        <v>2101</v>
      </c>
      <c r="C16" s="43">
        <v>425.2</v>
      </c>
      <c r="D16" s="43">
        <v>23.9</v>
      </c>
      <c r="E16" s="43">
        <v>413.2</v>
      </c>
      <c r="F16" s="41">
        <v>313.2</v>
      </c>
    </row>
    <row r="17" spans="1:6" ht="32.25" customHeight="1" x14ac:dyDescent="0.2">
      <c r="A17" s="30" t="s">
        <v>21</v>
      </c>
      <c r="B17" s="43">
        <v>77.5</v>
      </c>
      <c r="C17" s="43">
        <v>34.700000000000003</v>
      </c>
      <c r="D17" s="43">
        <v>0.1</v>
      </c>
      <c r="E17" s="43">
        <v>3.1</v>
      </c>
      <c r="F17" s="41">
        <v>14.4</v>
      </c>
    </row>
    <row r="18" spans="1:6" ht="25.5" x14ac:dyDescent="0.2">
      <c r="A18" s="30" t="s">
        <v>22</v>
      </c>
      <c r="B18" s="43">
        <v>1770.1</v>
      </c>
      <c r="C18" s="43">
        <v>108.6</v>
      </c>
      <c r="D18" s="43">
        <v>987.1</v>
      </c>
      <c r="E18" s="43">
        <v>121</v>
      </c>
      <c r="F18" s="41">
        <v>436.1</v>
      </c>
    </row>
    <row r="19" spans="1:6" ht="25.5" x14ac:dyDescent="0.2">
      <c r="A19" s="30" t="s">
        <v>23</v>
      </c>
      <c r="B19" s="43">
        <v>947.2</v>
      </c>
      <c r="C19" s="43">
        <v>82.3</v>
      </c>
      <c r="D19" s="43">
        <v>67.900000000000006</v>
      </c>
      <c r="E19" s="43">
        <v>194</v>
      </c>
      <c r="F19" s="41">
        <v>306.2</v>
      </c>
    </row>
    <row r="20" spans="1:6" ht="25.5" x14ac:dyDescent="0.2">
      <c r="A20" s="30" t="s">
        <v>24</v>
      </c>
      <c r="B20" s="43">
        <v>133.9</v>
      </c>
      <c r="C20" s="43">
        <v>14.9</v>
      </c>
      <c r="D20" s="43">
        <v>2.7</v>
      </c>
      <c r="E20" s="43">
        <v>11.7</v>
      </c>
      <c r="F20" s="41">
        <v>45.9</v>
      </c>
    </row>
    <row r="21" spans="1:6" ht="25.5" x14ac:dyDescent="0.2">
      <c r="A21" s="30" t="s">
        <v>25</v>
      </c>
      <c r="B21" s="43">
        <v>829.8</v>
      </c>
      <c r="C21" s="43">
        <v>105.1</v>
      </c>
      <c r="D21" s="43">
        <v>14.3</v>
      </c>
      <c r="E21" s="43">
        <v>92.9</v>
      </c>
      <c r="F21" s="41">
        <v>372.6</v>
      </c>
    </row>
    <row r="22" spans="1:6" ht="26.45" customHeight="1" x14ac:dyDescent="0.2">
      <c r="A22" s="30" t="s">
        <v>26</v>
      </c>
      <c r="B22" s="43">
        <v>149.5</v>
      </c>
      <c r="C22" s="43">
        <v>30</v>
      </c>
      <c r="D22" s="43">
        <v>3</v>
      </c>
      <c r="E22" s="43">
        <v>20.7</v>
      </c>
      <c r="F22" s="41">
        <v>46</v>
      </c>
    </row>
    <row r="23" spans="1:6" ht="38.25" x14ac:dyDescent="0.2">
      <c r="A23" s="30" t="s">
        <v>27</v>
      </c>
      <c r="B23" s="43">
        <v>820.4</v>
      </c>
      <c r="C23" s="43">
        <v>139.1</v>
      </c>
      <c r="D23" s="43">
        <v>26.6</v>
      </c>
      <c r="E23" s="43">
        <v>76.5</v>
      </c>
      <c r="F23" s="41">
        <v>276.89999999999998</v>
      </c>
    </row>
    <row r="24" spans="1:6" ht="25.5" x14ac:dyDescent="0.2">
      <c r="A24" s="130" t="s">
        <v>40</v>
      </c>
      <c r="B24" s="43">
        <v>59.7</v>
      </c>
      <c r="C24" s="43">
        <v>19.7</v>
      </c>
      <c r="D24" s="43">
        <v>2.5</v>
      </c>
      <c r="E24" s="43">
        <v>12.4</v>
      </c>
      <c r="F24" s="41">
        <v>10.9</v>
      </c>
    </row>
    <row r="25" spans="1:6" ht="38.25" x14ac:dyDescent="0.2">
      <c r="A25" s="30" t="s">
        <v>28</v>
      </c>
      <c r="B25" s="43">
        <v>772.5</v>
      </c>
      <c r="C25" s="43">
        <v>163.5</v>
      </c>
      <c r="D25" s="43">
        <v>28.1</v>
      </c>
      <c r="E25" s="43">
        <v>82.4</v>
      </c>
      <c r="F25" s="41">
        <v>165.4</v>
      </c>
    </row>
    <row r="26" spans="1:6" ht="38.25" x14ac:dyDescent="0.2">
      <c r="A26" s="30" t="s">
        <v>29</v>
      </c>
      <c r="B26" s="43">
        <v>162.69999999999999</v>
      </c>
      <c r="C26" s="43">
        <v>39.299999999999997</v>
      </c>
      <c r="D26" s="43">
        <v>10.7</v>
      </c>
      <c r="E26" s="43">
        <v>13.3</v>
      </c>
      <c r="F26" s="41">
        <v>59.7</v>
      </c>
    </row>
    <row r="27" spans="1:6" ht="38.25" x14ac:dyDescent="0.2">
      <c r="A27" s="34" t="s">
        <v>30</v>
      </c>
      <c r="B27" s="44">
        <v>8.9</v>
      </c>
      <c r="C27" s="44">
        <v>3.5</v>
      </c>
      <c r="D27" s="44">
        <v>0.2</v>
      </c>
      <c r="E27" s="44">
        <v>0.2</v>
      </c>
      <c r="F27" s="45">
        <v>0.5</v>
      </c>
    </row>
    <row r="28" spans="1:6" x14ac:dyDescent="0.2">
      <c r="A28" s="17"/>
      <c r="B28" s="14"/>
      <c r="C28" s="14"/>
      <c r="D28" s="14"/>
      <c r="E28" s="14"/>
      <c r="F28" s="14"/>
    </row>
  </sheetData>
  <mergeCells count="4">
    <mergeCell ref="C4:F4"/>
    <mergeCell ref="A1:F1"/>
    <mergeCell ref="A3:F3"/>
    <mergeCell ref="B4:B5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Header>&amp;C&amp;K01+049ИНФОРМАЦИОННЫЕ  И  КОММУНИКАЦИОННЫЕ ТЕХНОЛОГИИ</oddHeader>
    <oddFooter>&amp;C&amp;K01+045Ханты-Мансийский автономный округ – Югра в цифрах. 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Normal="100" workbookViewId="0">
      <selection activeCell="J1" sqref="J1:W1048576"/>
    </sheetView>
  </sheetViews>
  <sheetFormatPr defaultColWidth="9.140625" defaultRowHeight="12.75" x14ac:dyDescent="0.2"/>
  <cols>
    <col min="1" max="1" width="35.42578125" style="2" customWidth="1"/>
    <col min="2" max="2" width="19.85546875" style="2" customWidth="1"/>
    <col min="3" max="3" width="18.28515625" style="2" customWidth="1"/>
    <col min="4" max="4" width="15.140625" style="2" customWidth="1"/>
    <col min="5" max="5" width="19" style="2" customWidth="1"/>
    <col min="6" max="6" width="15" style="2" customWidth="1"/>
    <col min="7" max="7" width="16.5703125" style="2" customWidth="1"/>
    <col min="8" max="8" width="12.28515625" style="2" customWidth="1"/>
    <col min="9" max="16384" width="9.140625" style="2"/>
  </cols>
  <sheetData>
    <row r="1" spans="1:8" ht="31.15" customHeight="1" x14ac:dyDescent="0.2">
      <c r="A1" s="154" t="s">
        <v>94</v>
      </c>
      <c r="B1" s="154"/>
      <c r="C1" s="154"/>
      <c r="D1" s="154"/>
      <c r="E1" s="154"/>
      <c r="F1" s="154"/>
      <c r="G1" s="154"/>
      <c r="H1" s="154"/>
    </row>
    <row r="2" spans="1:8" x14ac:dyDescent="0.2">
      <c r="A2" s="10"/>
      <c r="B2" s="1"/>
      <c r="C2" s="1"/>
      <c r="D2" s="1"/>
      <c r="E2" s="1"/>
      <c r="F2" s="1"/>
      <c r="G2" s="1"/>
    </row>
    <row r="3" spans="1:8" x14ac:dyDescent="0.2">
      <c r="A3" s="172" t="s">
        <v>58</v>
      </c>
      <c r="B3" s="173"/>
      <c r="C3" s="173"/>
      <c r="D3" s="173"/>
      <c r="E3" s="173"/>
      <c r="F3" s="173"/>
      <c r="G3" s="173"/>
      <c r="H3" s="174"/>
    </row>
    <row r="4" spans="1:8" ht="22.5" customHeight="1" x14ac:dyDescent="0.2">
      <c r="A4" s="60"/>
      <c r="B4" s="181" t="s">
        <v>92</v>
      </c>
      <c r="C4" s="175" t="s">
        <v>66</v>
      </c>
      <c r="D4" s="176"/>
      <c r="E4" s="176"/>
      <c r="F4" s="176"/>
      <c r="G4" s="176"/>
      <c r="H4" s="177"/>
    </row>
    <row r="5" spans="1:8" ht="191.25" x14ac:dyDescent="0.2">
      <c r="A5" s="65"/>
      <c r="B5" s="182"/>
      <c r="C5" s="137" t="s">
        <v>93</v>
      </c>
      <c r="D5" s="71" t="s">
        <v>64</v>
      </c>
      <c r="E5" s="49" t="s">
        <v>62</v>
      </c>
      <c r="F5" s="49" t="s">
        <v>60</v>
      </c>
      <c r="G5" s="48" t="s">
        <v>61</v>
      </c>
      <c r="H5" s="48" t="s">
        <v>65</v>
      </c>
    </row>
    <row r="6" spans="1:8" x14ac:dyDescent="0.2">
      <c r="A6" s="64"/>
      <c r="B6" s="178">
        <v>2019</v>
      </c>
      <c r="C6" s="179"/>
      <c r="D6" s="179"/>
      <c r="E6" s="179"/>
      <c r="F6" s="179"/>
      <c r="G6" s="179"/>
      <c r="H6" s="180"/>
    </row>
    <row r="7" spans="1:8" ht="15.75" customHeight="1" x14ac:dyDescent="0.2">
      <c r="A7" s="128" t="s">
        <v>12</v>
      </c>
      <c r="B7" s="62">
        <v>18267.7</v>
      </c>
      <c r="C7" s="62">
        <v>6018.4</v>
      </c>
      <c r="D7" s="62">
        <v>5008.3999999999996</v>
      </c>
      <c r="E7" s="62">
        <v>20.8</v>
      </c>
      <c r="F7" s="62">
        <v>2977</v>
      </c>
      <c r="G7" s="62">
        <v>11</v>
      </c>
      <c r="H7" s="72">
        <v>4232</v>
      </c>
    </row>
    <row r="8" spans="1:8" ht="25.5" x14ac:dyDescent="0.2">
      <c r="A8" s="47" t="s">
        <v>37</v>
      </c>
      <c r="B8" s="61"/>
      <c r="C8" s="62"/>
      <c r="D8" s="62"/>
      <c r="E8" s="62"/>
      <c r="F8" s="62"/>
      <c r="G8" s="62"/>
      <c r="H8" s="63"/>
    </row>
    <row r="9" spans="1:8" ht="25.5" x14ac:dyDescent="0.2">
      <c r="A9" s="30" t="s">
        <v>42</v>
      </c>
      <c r="B9" s="61">
        <v>6.4</v>
      </c>
      <c r="C9" s="61">
        <v>1.9</v>
      </c>
      <c r="D9" s="61">
        <v>1.3</v>
      </c>
      <c r="E9" s="61" t="s">
        <v>43</v>
      </c>
      <c r="F9" s="61">
        <v>3.1</v>
      </c>
      <c r="G9" s="61" t="s">
        <v>43</v>
      </c>
      <c r="H9" s="61">
        <v>0</v>
      </c>
    </row>
    <row r="10" spans="1:8" x14ac:dyDescent="0.2">
      <c r="A10" s="30" t="s">
        <v>14</v>
      </c>
      <c r="B10" s="61">
        <v>9219.2000000000007</v>
      </c>
      <c r="C10" s="61">
        <v>2862</v>
      </c>
      <c r="D10" s="61">
        <v>2826.4</v>
      </c>
      <c r="E10" s="61">
        <v>4</v>
      </c>
      <c r="F10" s="61">
        <v>1267.5</v>
      </c>
      <c r="G10" s="61">
        <v>2</v>
      </c>
      <c r="H10" s="61">
        <v>2257.4</v>
      </c>
    </row>
    <row r="11" spans="1:8" x14ac:dyDescent="0.2">
      <c r="A11" s="30" t="s">
        <v>15</v>
      </c>
      <c r="B11" s="61">
        <v>167.3</v>
      </c>
      <c r="C11" s="61">
        <v>61.6</v>
      </c>
      <c r="D11" s="61">
        <v>13.4</v>
      </c>
      <c r="E11" s="61">
        <v>0.3</v>
      </c>
      <c r="F11" s="61">
        <v>71</v>
      </c>
      <c r="G11" s="61">
        <v>0</v>
      </c>
      <c r="H11" s="61">
        <v>21</v>
      </c>
    </row>
    <row r="12" spans="1:8" ht="38.25" x14ac:dyDescent="0.2">
      <c r="A12" s="30" t="s">
        <v>16</v>
      </c>
      <c r="B12" s="61">
        <v>1650.7</v>
      </c>
      <c r="C12" s="61">
        <v>548.20000000000005</v>
      </c>
      <c r="D12" s="61">
        <v>161.19999999999999</v>
      </c>
      <c r="E12" s="61">
        <v>2.6</v>
      </c>
      <c r="F12" s="61">
        <v>182.2</v>
      </c>
      <c r="G12" s="61" t="s">
        <v>43</v>
      </c>
      <c r="H12" s="61">
        <v>756.5</v>
      </c>
    </row>
    <row r="13" spans="1:8" ht="51" x14ac:dyDescent="0.2">
      <c r="A13" s="30" t="s">
        <v>17</v>
      </c>
      <c r="B13" s="61">
        <v>22.7</v>
      </c>
      <c r="C13" s="61">
        <v>10.8</v>
      </c>
      <c r="D13" s="61">
        <v>1.5</v>
      </c>
      <c r="E13" s="61" t="s">
        <v>43</v>
      </c>
      <c r="F13" s="61">
        <v>10.3</v>
      </c>
      <c r="G13" s="61" t="s">
        <v>43</v>
      </c>
      <c r="H13" s="61">
        <v>0.1</v>
      </c>
    </row>
    <row r="14" spans="1:8" x14ac:dyDescent="0.2">
      <c r="A14" s="30" t="s">
        <v>18</v>
      </c>
      <c r="B14" s="61">
        <v>519.29999999999995</v>
      </c>
      <c r="C14" s="61">
        <v>221.2</v>
      </c>
      <c r="D14" s="61">
        <v>38.1</v>
      </c>
      <c r="E14" s="61">
        <v>0.7</v>
      </c>
      <c r="F14" s="61">
        <v>93.1</v>
      </c>
      <c r="G14" s="61">
        <v>0.8</v>
      </c>
      <c r="H14" s="61">
        <v>165.6</v>
      </c>
    </row>
    <row r="15" spans="1:8" ht="38.25" x14ac:dyDescent="0.2">
      <c r="A15" s="30" t="s">
        <v>19</v>
      </c>
      <c r="B15" s="61">
        <v>158.9</v>
      </c>
      <c r="C15" s="61">
        <v>47.9</v>
      </c>
      <c r="D15" s="61">
        <v>35.4</v>
      </c>
      <c r="E15" s="61">
        <v>0.1</v>
      </c>
      <c r="F15" s="61">
        <v>56.3</v>
      </c>
      <c r="G15" s="61">
        <v>0</v>
      </c>
      <c r="H15" s="61">
        <v>19.3</v>
      </c>
    </row>
    <row r="16" spans="1:8" x14ac:dyDescent="0.2">
      <c r="A16" s="30" t="s">
        <v>20</v>
      </c>
      <c r="B16" s="61">
        <v>2335.5</v>
      </c>
      <c r="C16" s="61">
        <v>254.3</v>
      </c>
      <c r="D16" s="61">
        <v>1386.3</v>
      </c>
      <c r="E16" s="61">
        <v>1.4</v>
      </c>
      <c r="F16" s="61">
        <v>268.5</v>
      </c>
      <c r="G16" s="61">
        <v>0.1</v>
      </c>
      <c r="H16" s="61">
        <v>425</v>
      </c>
    </row>
    <row r="17" spans="1:8" ht="24.75" customHeight="1" x14ac:dyDescent="0.2">
      <c r="A17" s="30" t="s">
        <v>21</v>
      </c>
      <c r="B17" s="61">
        <v>10.5</v>
      </c>
      <c r="C17" s="61">
        <v>1.8</v>
      </c>
      <c r="D17" s="61">
        <v>1.4</v>
      </c>
      <c r="E17" s="61">
        <v>0</v>
      </c>
      <c r="F17" s="61">
        <v>7.3</v>
      </c>
      <c r="G17" s="61" t="s">
        <v>43</v>
      </c>
      <c r="H17" s="61" t="s">
        <v>43</v>
      </c>
    </row>
    <row r="18" spans="1:8" ht="25.5" x14ac:dyDescent="0.2">
      <c r="A18" s="30" t="s">
        <v>22</v>
      </c>
      <c r="B18" s="61">
        <v>1081.5999999999999</v>
      </c>
      <c r="C18" s="61">
        <v>740.6</v>
      </c>
      <c r="D18" s="61">
        <v>104.9</v>
      </c>
      <c r="E18" s="61">
        <v>3.5</v>
      </c>
      <c r="F18" s="61">
        <v>84.4</v>
      </c>
      <c r="G18" s="61">
        <v>1.3</v>
      </c>
      <c r="H18" s="61">
        <v>146.9</v>
      </c>
    </row>
    <row r="19" spans="1:8" ht="25.5" x14ac:dyDescent="0.2">
      <c r="A19" s="30" t="s">
        <v>23</v>
      </c>
      <c r="B19" s="61">
        <v>763</v>
      </c>
      <c r="C19" s="61">
        <v>172.7</v>
      </c>
      <c r="D19" s="61">
        <v>159.6</v>
      </c>
      <c r="E19" s="61">
        <v>1.2</v>
      </c>
      <c r="F19" s="61">
        <v>247.7</v>
      </c>
      <c r="G19" s="61">
        <v>0.2</v>
      </c>
      <c r="H19" s="61">
        <v>181.7</v>
      </c>
    </row>
    <row r="20" spans="1:8" ht="25.5" x14ac:dyDescent="0.2">
      <c r="A20" s="30" t="s">
        <v>24</v>
      </c>
      <c r="B20" s="61">
        <v>190</v>
      </c>
      <c r="C20" s="61">
        <v>43.2</v>
      </c>
      <c r="D20" s="61">
        <v>10.1</v>
      </c>
      <c r="E20" s="61">
        <v>0.1</v>
      </c>
      <c r="F20" s="61">
        <v>126.6</v>
      </c>
      <c r="G20" s="61">
        <v>0</v>
      </c>
      <c r="H20" s="61">
        <v>10</v>
      </c>
    </row>
    <row r="21" spans="1:8" ht="25.5" x14ac:dyDescent="0.2">
      <c r="A21" s="30" t="s">
        <v>25</v>
      </c>
      <c r="B21" s="61">
        <v>245</v>
      </c>
      <c r="C21" s="61">
        <v>86.7</v>
      </c>
      <c r="D21" s="61">
        <v>53.2</v>
      </c>
      <c r="E21" s="61">
        <v>1.8</v>
      </c>
      <c r="F21" s="61">
        <v>74.099999999999994</v>
      </c>
      <c r="G21" s="61">
        <v>0.1</v>
      </c>
      <c r="H21" s="61">
        <v>29.1</v>
      </c>
    </row>
    <row r="22" spans="1:8" ht="38.25" x14ac:dyDescent="0.2">
      <c r="A22" s="30" t="s">
        <v>26</v>
      </c>
      <c r="B22" s="61">
        <v>130.5</v>
      </c>
      <c r="C22" s="61">
        <v>46.1</v>
      </c>
      <c r="D22" s="61">
        <v>41</v>
      </c>
      <c r="E22" s="61">
        <v>0</v>
      </c>
      <c r="F22" s="61">
        <v>35.299999999999997</v>
      </c>
      <c r="G22" s="61">
        <v>0.2</v>
      </c>
      <c r="H22" s="61">
        <v>7.9</v>
      </c>
    </row>
    <row r="23" spans="1:8" ht="42" customHeight="1" x14ac:dyDescent="0.2">
      <c r="A23" s="30" t="s">
        <v>27</v>
      </c>
      <c r="B23" s="61">
        <v>776.2</v>
      </c>
      <c r="C23" s="61">
        <v>434.8</v>
      </c>
      <c r="D23" s="61">
        <v>67</v>
      </c>
      <c r="E23" s="61">
        <v>1.4</v>
      </c>
      <c r="F23" s="61">
        <v>218.4</v>
      </c>
      <c r="G23" s="61">
        <v>0</v>
      </c>
      <c r="H23" s="61">
        <v>54.5</v>
      </c>
    </row>
    <row r="24" spans="1:8" ht="25.5" x14ac:dyDescent="0.2">
      <c r="A24" s="30" t="s">
        <v>40</v>
      </c>
      <c r="B24" s="61">
        <v>117.1</v>
      </c>
      <c r="C24" s="61">
        <v>56.8</v>
      </c>
      <c r="D24" s="61">
        <v>7.7</v>
      </c>
      <c r="E24" s="61">
        <v>0.3</v>
      </c>
      <c r="F24" s="61">
        <v>12</v>
      </c>
      <c r="G24" s="61">
        <v>1.9</v>
      </c>
      <c r="H24" s="61">
        <v>38.5</v>
      </c>
    </row>
    <row r="25" spans="1:8" ht="38.25" x14ac:dyDescent="0.2">
      <c r="A25" s="30" t="s">
        <v>28</v>
      </c>
      <c r="B25" s="61">
        <v>564.79999999999995</v>
      </c>
      <c r="C25" s="61">
        <v>204.8</v>
      </c>
      <c r="D25" s="61">
        <v>82.3</v>
      </c>
      <c r="E25" s="61">
        <v>3</v>
      </c>
      <c r="F25" s="61">
        <v>165.9</v>
      </c>
      <c r="G25" s="61">
        <v>0.6</v>
      </c>
      <c r="H25" s="61">
        <v>108.3</v>
      </c>
    </row>
    <row r="26" spans="1:8" ht="38.25" x14ac:dyDescent="0.2">
      <c r="A26" s="30" t="s">
        <v>29</v>
      </c>
      <c r="B26" s="61">
        <v>304.10000000000002</v>
      </c>
      <c r="C26" s="61">
        <v>220.1</v>
      </c>
      <c r="D26" s="61">
        <v>15.8</v>
      </c>
      <c r="E26" s="61">
        <v>0.5</v>
      </c>
      <c r="F26" s="61">
        <v>53.4</v>
      </c>
      <c r="G26" s="61">
        <v>3.9</v>
      </c>
      <c r="H26" s="61">
        <v>10.4</v>
      </c>
    </row>
    <row r="27" spans="1:8" ht="38.25" x14ac:dyDescent="0.2">
      <c r="A27" s="30" t="s">
        <v>30</v>
      </c>
      <c r="B27" s="61">
        <v>5</v>
      </c>
      <c r="C27" s="61">
        <v>3.1</v>
      </c>
      <c r="D27" s="61">
        <v>1.7</v>
      </c>
      <c r="E27" s="61">
        <v>0.1</v>
      </c>
      <c r="F27" s="61">
        <v>0.1</v>
      </c>
      <c r="G27" s="61" t="s">
        <v>43</v>
      </c>
      <c r="H27" s="61" t="s">
        <v>43</v>
      </c>
    </row>
    <row r="28" spans="1:8" x14ac:dyDescent="0.2">
      <c r="A28" s="30"/>
      <c r="B28" s="169">
        <v>2020</v>
      </c>
      <c r="C28" s="170"/>
      <c r="D28" s="170"/>
      <c r="E28" s="170"/>
      <c r="F28" s="170"/>
      <c r="G28" s="170"/>
      <c r="H28" s="171"/>
    </row>
    <row r="29" spans="1:8" x14ac:dyDescent="0.2">
      <c r="A29" s="128" t="s">
        <v>12</v>
      </c>
      <c r="B29" s="62">
        <v>16906.7</v>
      </c>
      <c r="C29" s="62">
        <v>7338.4</v>
      </c>
      <c r="D29" s="62">
        <v>3567.4</v>
      </c>
      <c r="E29" s="62">
        <v>11.8</v>
      </c>
      <c r="F29" s="62">
        <v>3120.6</v>
      </c>
      <c r="G29" s="62">
        <v>39.200000000000003</v>
      </c>
      <c r="H29" s="62">
        <v>2829.4</v>
      </c>
    </row>
    <row r="30" spans="1:8" ht="25.5" x14ac:dyDescent="0.2">
      <c r="A30" s="75" t="s">
        <v>13</v>
      </c>
      <c r="B30" s="73"/>
      <c r="C30" s="73"/>
      <c r="D30" s="73"/>
      <c r="E30" s="73"/>
      <c r="F30" s="73"/>
      <c r="G30" s="73"/>
      <c r="H30" s="73"/>
    </row>
    <row r="31" spans="1:8" ht="25.5" x14ac:dyDescent="0.2">
      <c r="A31" s="76" t="s">
        <v>42</v>
      </c>
      <c r="B31" s="73">
        <v>2.8</v>
      </c>
      <c r="C31" s="73">
        <v>0.3</v>
      </c>
      <c r="D31" s="73">
        <v>0.2</v>
      </c>
      <c r="E31" s="73" t="s">
        <v>43</v>
      </c>
      <c r="F31" s="73">
        <v>2.2999999999999998</v>
      </c>
      <c r="G31" s="73" t="s">
        <v>43</v>
      </c>
      <c r="H31" s="73" t="s">
        <v>43</v>
      </c>
    </row>
    <row r="32" spans="1:8" x14ac:dyDescent="0.2">
      <c r="A32" s="76" t="s">
        <v>14</v>
      </c>
      <c r="B32" s="73">
        <v>8765.2000000000007</v>
      </c>
      <c r="C32" s="73">
        <v>3588.9</v>
      </c>
      <c r="D32" s="73">
        <v>1874.2</v>
      </c>
      <c r="E32" s="73">
        <v>1.2</v>
      </c>
      <c r="F32" s="73">
        <v>1055</v>
      </c>
      <c r="G32" s="73">
        <v>0.2</v>
      </c>
      <c r="H32" s="73">
        <v>2245.6</v>
      </c>
    </row>
    <row r="33" spans="1:8" x14ac:dyDescent="0.2">
      <c r="A33" s="76" t="s">
        <v>15</v>
      </c>
      <c r="B33" s="73">
        <v>325.60000000000002</v>
      </c>
      <c r="C33" s="73">
        <v>115.3</v>
      </c>
      <c r="D33" s="73">
        <v>36</v>
      </c>
      <c r="E33" s="73" t="s">
        <v>43</v>
      </c>
      <c r="F33" s="73">
        <v>122.7</v>
      </c>
      <c r="G33" s="73" t="s">
        <v>43</v>
      </c>
      <c r="H33" s="73">
        <v>51.6</v>
      </c>
    </row>
    <row r="34" spans="1:8" ht="38.25" x14ac:dyDescent="0.2">
      <c r="A34" s="76" t="s">
        <v>16</v>
      </c>
      <c r="B34" s="73">
        <v>1602.5</v>
      </c>
      <c r="C34" s="73">
        <v>976.2</v>
      </c>
      <c r="D34" s="73">
        <v>399.7</v>
      </c>
      <c r="E34" s="73">
        <v>1.3</v>
      </c>
      <c r="F34" s="73">
        <v>213.6</v>
      </c>
      <c r="G34" s="73">
        <v>0.1</v>
      </c>
      <c r="H34" s="73">
        <v>11.6</v>
      </c>
    </row>
    <row r="35" spans="1:8" ht="51" x14ac:dyDescent="0.2">
      <c r="A35" s="76" t="s">
        <v>17</v>
      </c>
      <c r="B35" s="73">
        <v>25</v>
      </c>
      <c r="C35" s="73">
        <v>7.1</v>
      </c>
      <c r="D35" s="73">
        <v>8.6999999999999993</v>
      </c>
      <c r="E35" s="73">
        <v>0.1</v>
      </c>
      <c r="F35" s="73">
        <v>8.9</v>
      </c>
      <c r="G35" s="73">
        <v>0</v>
      </c>
      <c r="H35" s="73">
        <v>0.2</v>
      </c>
    </row>
    <row r="36" spans="1:8" x14ac:dyDescent="0.2">
      <c r="A36" s="76" t="s">
        <v>18</v>
      </c>
      <c r="B36" s="73">
        <v>204.5</v>
      </c>
      <c r="C36" s="73">
        <v>81.3</v>
      </c>
      <c r="D36" s="73">
        <v>54.7</v>
      </c>
      <c r="E36" s="73">
        <v>0.8</v>
      </c>
      <c r="F36" s="73">
        <v>49.4</v>
      </c>
      <c r="G36" s="73">
        <v>0.4</v>
      </c>
      <c r="H36" s="73">
        <v>17.7</v>
      </c>
    </row>
    <row r="37" spans="1:8" ht="38.25" x14ac:dyDescent="0.2">
      <c r="A37" s="76" t="s">
        <v>19</v>
      </c>
      <c r="B37" s="73">
        <v>188.8</v>
      </c>
      <c r="C37" s="73">
        <v>58.9</v>
      </c>
      <c r="D37" s="73">
        <v>15.6</v>
      </c>
      <c r="E37" s="73">
        <v>0</v>
      </c>
      <c r="F37" s="73">
        <v>74.099999999999994</v>
      </c>
      <c r="G37" s="73">
        <v>0.3</v>
      </c>
      <c r="H37" s="73">
        <v>39.9</v>
      </c>
    </row>
    <row r="38" spans="1:8" x14ac:dyDescent="0.2">
      <c r="A38" s="76" t="s">
        <v>20</v>
      </c>
      <c r="B38" s="73">
        <v>925</v>
      </c>
      <c r="C38" s="73">
        <v>265</v>
      </c>
      <c r="D38" s="73">
        <v>426.4</v>
      </c>
      <c r="E38" s="73">
        <v>2.1</v>
      </c>
      <c r="F38" s="73">
        <v>200</v>
      </c>
      <c r="G38" s="73">
        <v>0.5</v>
      </c>
      <c r="H38" s="73">
        <v>31.1</v>
      </c>
    </row>
    <row r="39" spans="1:8" ht="26.25" customHeight="1" x14ac:dyDescent="0.2">
      <c r="A39" s="76" t="s">
        <v>21</v>
      </c>
      <c r="B39" s="73">
        <v>34.9</v>
      </c>
      <c r="C39" s="73">
        <v>14.9</v>
      </c>
      <c r="D39" s="73">
        <v>3</v>
      </c>
      <c r="E39" s="73">
        <v>0.1</v>
      </c>
      <c r="F39" s="73">
        <v>14.2</v>
      </c>
      <c r="G39" s="73">
        <v>0</v>
      </c>
      <c r="H39" s="73">
        <v>2.8</v>
      </c>
    </row>
    <row r="40" spans="1:8" ht="25.5" x14ac:dyDescent="0.2">
      <c r="A40" s="76" t="s">
        <v>22</v>
      </c>
      <c r="B40" s="73">
        <v>1664.3</v>
      </c>
      <c r="C40" s="73">
        <v>1161.5999999999999</v>
      </c>
      <c r="D40" s="73">
        <v>41.9</v>
      </c>
      <c r="E40" s="73">
        <v>0.9</v>
      </c>
      <c r="F40" s="73">
        <v>421.6</v>
      </c>
      <c r="G40" s="73">
        <v>2.4</v>
      </c>
      <c r="H40" s="73">
        <v>35.9</v>
      </c>
    </row>
    <row r="41" spans="1:8" ht="25.5" x14ac:dyDescent="0.2">
      <c r="A41" s="76" t="s">
        <v>23</v>
      </c>
      <c r="B41" s="73">
        <v>760.7</v>
      </c>
      <c r="C41" s="73">
        <v>132.9</v>
      </c>
      <c r="D41" s="73">
        <v>181.8</v>
      </c>
      <c r="E41" s="73">
        <v>1</v>
      </c>
      <c r="F41" s="73">
        <v>226.4</v>
      </c>
      <c r="G41" s="73">
        <v>0.1</v>
      </c>
      <c r="H41" s="73">
        <v>218.7</v>
      </c>
    </row>
    <row r="42" spans="1:8" ht="25.5" x14ac:dyDescent="0.2">
      <c r="A42" s="76" t="s">
        <v>24</v>
      </c>
      <c r="B42" s="73">
        <v>149.5</v>
      </c>
      <c r="C42" s="73">
        <v>27</v>
      </c>
      <c r="D42" s="73">
        <v>81.2</v>
      </c>
      <c r="E42" s="73">
        <v>0.1</v>
      </c>
      <c r="F42" s="73">
        <v>33.299999999999997</v>
      </c>
      <c r="G42" s="73" t="s">
        <v>43</v>
      </c>
      <c r="H42" s="73">
        <v>7.9</v>
      </c>
    </row>
    <row r="43" spans="1:8" ht="25.5" x14ac:dyDescent="0.2">
      <c r="A43" s="76" t="s">
        <v>25</v>
      </c>
      <c r="B43" s="73">
        <v>423.3</v>
      </c>
      <c r="C43" s="73">
        <v>130.6</v>
      </c>
      <c r="D43" s="73">
        <v>171.7</v>
      </c>
      <c r="E43" s="73">
        <v>2.4</v>
      </c>
      <c r="F43" s="73">
        <v>92.6</v>
      </c>
      <c r="G43" s="73">
        <v>0</v>
      </c>
      <c r="H43" s="73">
        <v>26</v>
      </c>
    </row>
    <row r="44" spans="1:8" ht="38.25" x14ac:dyDescent="0.2">
      <c r="A44" s="76" t="s">
        <v>26</v>
      </c>
      <c r="B44" s="73">
        <v>97.2</v>
      </c>
      <c r="C44" s="73">
        <v>33</v>
      </c>
      <c r="D44" s="73">
        <v>21.8</v>
      </c>
      <c r="E44" s="73">
        <v>0.1</v>
      </c>
      <c r="F44" s="73">
        <v>34.799999999999997</v>
      </c>
      <c r="G44" s="73">
        <v>0.3</v>
      </c>
      <c r="H44" s="73">
        <v>7.2</v>
      </c>
    </row>
    <row r="45" spans="1:8" ht="45.75" customHeight="1" x14ac:dyDescent="0.2">
      <c r="A45" s="76" t="s">
        <v>27</v>
      </c>
      <c r="B45" s="73">
        <v>816.6</v>
      </c>
      <c r="C45" s="73">
        <v>312.7</v>
      </c>
      <c r="D45" s="73">
        <v>138.30000000000001</v>
      </c>
      <c r="E45" s="73">
        <v>0.3</v>
      </c>
      <c r="F45" s="73">
        <v>297</v>
      </c>
      <c r="G45" s="73">
        <v>8.5</v>
      </c>
      <c r="H45" s="73">
        <v>59.9</v>
      </c>
    </row>
    <row r="46" spans="1:8" ht="25.5" x14ac:dyDescent="0.2">
      <c r="A46" s="76" t="s">
        <v>40</v>
      </c>
      <c r="B46" s="73">
        <v>253.9</v>
      </c>
      <c r="C46" s="73">
        <v>176.1</v>
      </c>
      <c r="D46" s="73">
        <v>35.1</v>
      </c>
      <c r="E46" s="73">
        <v>0.4</v>
      </c>
      <c r="F46" s="73">
        <v>12.3</v>
      </c>
      <c r="G46" s="73">
        <v>23.6</v>
      </c>
      <c r="H46" s="73">
        <v>6.4</v>
      </c>
    </row>
    <row r="47" spans="1:8" ht="38.25" x14ac:dyDescent="0.2">
      <c r="A47" s="76" t="s">
        <v>28</v>
      </c>
      <c r="B47" s="73">
        <v>499.8</v>
      </c>
      <c r="C47" s="73">
        <v>169.8</v>
      </c>
      <c r="D47" s="73">
        <v>65.2</v>
      </c>
      <c r="E47" s="73">
        <v>1</v>
      </c>
      <c r="F47" s="73">
        <v>214.6</v>
      </c>
      <c r="G47" s="73">
        <v>0.7</v>
      </c>
      <c r="H47" s="73">
        <v>48.4</v>
      </c>
    </row>
    <row r="48" spans="1:8" ht="38.25" x14ac:dyDescent="0.2">
      <c r="A48" s="76" t="s">
        <v>29</v>
      </c>
      <c r="B48" s="73">
        <v>166.5</v>
      </c>
      <c r="C48" s="73">
        <v>86.4</v>
      </c>
      <c r="D48" s="73">
        <v>11.5</v>
      </c>
      <c r="E48" s="73">
        <v>0.2</v>
      </c>
      <c r="F48" s="73">
        <v>48</v>
      </c>
      <c r="G48" s="73">
        <v>2.1</v>
      </c>
      <c r="H48" s="73">
        <v>18.399999999999999</v>
      </c>
    </row>
    <row r="49" spans="1:8" ht="38.25" x14ac:dyDescent="0.2">
      <c r="A49" s="76" t="s">
        <v>30</v>
      </c>
      <c r="B49" s="73">
        <v>0.4</v>
      </c>
      <c r="C49" s="73" t="s">
        <v>43</v>
      </c>
      <c r="D49" s="73">
        <v>0.4</v>
      </c>
      <c r="E49" s="73" t="s">
        <v>43</v>
      </c>
      <c r="F49" s="73">
        <v>0</v>
      </c>
      <c r="G49" s="73" t="s">
        <v>43</v>
      </c>
      <c r="H49" s="73" t="s">
        <v>43</v>
      </c>
    </row>
    <row r="50" spans="1:8" s="98" customFormat="1" x14ac:dyDescent="0.2">
      <c r="A50" s="30"/>
      <c r="B50" s="169">
        <v>2021</v>
      </c>
      <c r="C50" s="170"/>
      <c r="D50" s="170"/>
      <c r="E50" s="170"/>
      <c r="F50" s="170"/>
      <c r="G50" s="170"/>
      <c r="H50" s="171"/>
    </row>
    <row r="51" spans="1:8" s="98" customFormat="1" x14ac:dyDescent="0.2">
      <c r="A51" s="128" t="s">
        <v>12</v>
      </c>
      <c r="B51" s="62">
        <v>24842.799999999999</v>
      </c>
      <c r="C51" s="102">
        <v>9468.1</v>
      </c>
      <c r="D51" s="102">
        <v>4146.8</v>
      </c>
      <c r="E51" s="102">
        <v>23.6</v>
      </c>
      <c r="F51" s="102">
        <v>3422.1</v>
      </c>
      <c r="G51" s="102">
        <v>25.5</v>
      </c>
      <c r="H51" s="102">
        <v>7756.7</v>
      </c>
    </row>
    <row r="52" spans="1:8" s="98" customFormat="1" ht="25.5" x14ac:dyDescent="0.2">
      <c r="A52" s="75" t="s">
        <v>13</v>
      </c>
      <c r="B52" s="103"/>
      <c r="C52" s="102"/>
      <c r="D52" s="102"/>
      <c r="E52" s="102"/>
      <c r="F52" s="102"/>
      <c r="G52" s="102"/>
      <c r="H52" s="102"/>
    </row>
    <row r="53" spans="1:8" s="98" customFormat="1" ht="25.5" x14ac:dyDescent="0.2">
      <c r="A53" s="76" t="s">
        <v>42</v>
      </c>
      <c r="B53" s="103">
        <v>10.1</v>
      </c>
      <c r="C53" s="104">
        <v>4</v>
      </c>
      <c r="D53" s="104">
        <v>0.1</v>
      </c>
      <c r="E53" s="104" t="s">
        <v>43</v>
      </c>
      <c r="F53" s="104">
        <v>2.2999999999999998</v>
      </c>
      <c r="G53" s="104" t="s">
        <v>43</v>
      </c>
      <c r="H53" s="104">
        <v>3.7</v>
      </c>
    </row>
    <row r="54" spans="1:8" s="98" customFormat="1" x14ac:dyDescent="0.2">
      <c r="A54" s="76" t="s">
        <v>14</v>
      </c>
      <c r="B54" s="103">
        <v>12009.1</v>
      </c>
      <c r="C54" s="104">
        <v>5483.1</v>
      </c>
      <c r="D54" s="104">
        <v>2403.1</v>
      </c>
      <c r="E54" s="104">
        <v>3.8</v>
      </c>
      <c r="F54" s="104">
        <v>1625</v>
      </c>
      <c r="G54" s="104">
        <v>2.9</v>
      </c>
      <c r="H54" s="104">
        <v>2491.1999999999998</v>
      </c>
    </row>
    <row r="55" spans="1:8" s="98" customFormat="1" x14ac:dyDescent="0.2">
      <c r="A55" s="76" t="s">
        <v>15</v>
      </c>
      <c r="B55" s="103">
        <v>558.4</v>
      </c>
      <c r="C55" s="104">
        <v>107.3</v>
      </c>
      <c r="D55" s="104">
        <v>39.9</v>
      </c>
      <c r="E55" s="104">
        <v>0</v>
      </c>
      <c r="F55" s="104">
        <v>76.400000000000006</v>
      </c>
      <c r="G55" s="104" t="s">
        <v>43</v>
      </c>
      <c r="H55" s="104">
        <v>334.8</v>
      </c>
    </row>
    <row r="56" spans="1:8" s="98" customFormat="1" ht="38.25" x14ac:dyDescent="0.2">
      <c r="A56" s="76" t="s">
        <v>16</v>
      </c>
      <c r="B56" s="103">
        <v>1980.2</v>
      </c>
      <c r="C56" s="104">
        <v>540.5</v>
      </c>
      <c r="D56" s="104">
        <v>188.3</v>
      </c>
      <c r="E56" s="104">
        <v>1.2</v>
      </c>
      <c r="F56" s="104">
        <v>202.7</v>
      </c>
      <c r="G56" s="104">
        <v>0.2</v>
      </c>
      <c r="H56" s="104">
        <v>1047.4000000000001</v>
      </c>
    </row>
    <row r="57" spans="1:8" s="98" customFormat="1" ht="51" x14ac:dyDescent="0.2">
      <c r="A57" s="76" t="s">
        <v>17</v>
      </c>
      <c r="B57" s="103">
        <v>71.099999999999994</v>
      </c>
      <c r="C57" s="104">
        <v>8.9</v>
      </c>
      <c r="D57" s="104">
        <v>26.7</v>
      </c>
      <c r="E57" s="104">
        <v>0</v>
      </c>
      <c r="F57" s="104">
        <v>30.1</v>
      </c>
      <c r="G57" s="104">
        <v>0</v>
      </c>
      <c r="H57" s="104">
        <v>5.3</v>
      </c>
    </row>
    <row r="58" spans="1:8" s="98" customFormat="1" x14ac:dyDescent="0.2">
      <c r="A58" s="76" t="s">
        <v>18</v>
      </c>
      <c r="B58" s="103">
        <v>245</v>
      </c>
      <c r="C58" s="104">
        <v>82.3</v>
      </c>
      <c r="D58" s="104">
        <v>45.2</v>
      </c>
      <c r="E58" s="104">
        <v>0.7</v>
      </c>
      <c r="F58" s="104">
        <v>75.7</v>
      </c>
      <c r="G58" s="104" t="s">
        <v>43</v>
      </c>
      <c r="H58" s="104">
        <v>41.2</v>
      </c>
    </row>
    <row r="59" spans="1:8" s="98" customFormat="1" ht="38.25" x14ac:dyDescent="0.2">
      <c r="A59" s="76" t="s">
        <v>19</v>
      </c>
      <c r="B59" s="103">
        <v>230.9</v>
      </c>
      <c r="C59" s="104">
        <v>100.1</v>
      </c>
      <c r="D59" s="104">
        <v>20.5</v>
      </c>
      <c r="E59" s="104">
        <v>0.2</v>
      </c>
      <c r="F59" s="104">
        <v>63.3</v>
      </c>
      <c r="G59" s="104">
        <v>1.1000000000000001</v>
      </c>
      <c r="H59" s="104">
        <v>45.8</v>
      </c>
    </row>
    <row r="60" spans="1:8" s="98" customFormat="1" x14ac:dyDescent="0.2">
      <c r="A60" s="76" t="s">
        <v>20</v>
      </c>
      <c r="B60" s="103">
        <v>3292.6</v>
      </c>
      <c r="C60" s="104">
        <v>589.9</v>
      </c>
      <c r="D60" s="104">
        <v>665.1</v>
      </c>
      <c r="E60" s="104">
        <v>4.8</v>
      </c>
      <c r="F60" s="104">
        <v>176.2</v>
      </c>
      <c r="G60" s="104" t="s">
        <v>43</v>
      </c>
      <c r="H60" s="104">
        <v>1856.6</v>
      </c>
    </row>
    <row r="61" spans="1:8" s="98" customFormat="1" ht="26.25" customHeight="1" x14ac:dyDescent="0.2">
      <c r="A61" s="76" t="s">
        <v>21</v>
      </c>
      <c r="B61" s="103">
        <v>91.4</v>
      </c>
      <c r="C61" s="104">
        <v>65.8</v>
      </c>
      <c r="D61" s="104">
        <v>8.6</v>
      </c>
      <c r="E61" s="104">
        <v>0.1</v>
      </c>
      <c r="F61" s="104">
        <v>15.6</v>
      </c>
      <c r="G61" s="104" t="s">
        <v>43</v>
      </c>
      <c r="H61" s="104">
        <v>1.3</v>
      </c>
    </row>
    <row r="62" spans="1:8" s="98" customFormat="1" ht="25.5" x14ac:dyDescent="0.2">
      <c r="A62" s="76" t="s">
        <v>22</v>
      </c>
      <c r="B62" s="103">
        <v>2236.5</v>
      </c>
      <c r="C62" s="104">
        <v>1349.8</v>
      </c>
      <c r="D62" s="104">
        <v>48.1</v>
      </c>
      <c r="E62" s="104">
        <v>1.4</v>
      </c>
      <c r="F62" s="104">
        <v>211</v>
      </c>
      <c r="G62" s="104">
        <v>5.3</v>
      </c>
      <c r="H62" s="104">
        <v>620.9</v>
      </c>
    </row>
    <row r="63" spans="1:8" s="98" customFormat="1" ht="25.5" x14ac:dyDescent="0.2">
      <c r="A63" s="76" t="s">
        <v>23</v>
      </c>
      <c r="B63" s="103">
        <v>880.2</v>
      </c>
      <c r="C63" s="104">
        <v>106.7</v>
      </c>
      <c r="D63" s="104">
        <v>138.6</v>
      </c>
      <c r="E63" s="104">
        <v>0.3</v>
      </c>
      <c r="F63" s="104">
        <v>190.1</v>
      </c>
      <c r="G63" s="104" t="s">
        <v>43</v>
      </c>
      <c r="H63" s="104">
        <v>444.6</v>
      </c>
    </row>
    <row r="64" spans="1:8" s="98" customFormat="1" ht="25.5" x14ac:dyDescent="0.2">
      <c r="A64" s="76" t="s">
        <v>24</v>
      </c>
      <c r="B64" s="103">
        <v>289.60000000000002</v>
      </c>
      <c r="C64" s="104">
        <v>36.6</v>
      </c>
      <c r="D64" s="104">
        <v>29.3</v>
      </c>
      <c r="E64" s="104">
        <v>6.1</v>
      </c>
      <c r="F64" s="104">
        <v>138.80000000000001</v>
      </c>
      <c r="G64" s="104">
        <v>0</v>
      </c>
      <c r="H64" s="104">
        <v>78.8</v>
      </c>
    </row>
    <row r="65" spans="1:8" s="98" customFormat="1" ht="25.5" x14ac:dyDescent="0.2">
      <c r="A65" s="76" t="s">
        <v>25</v>
      </c>
      <c r="B65" s="103">
        <v>521.6</v>
      </c>
      <c r="C65" s="104">
        <v>115.2</v>
      </c>
      <c r="D65" s="104">
        <v>212.2</v>
      </c>
      <c r="E65" s="104">
        <v>1.3</v>
      </c>
      <c r="F65" s="104">
        <v>90.2</v>
      </c>
      <c r="G65" s="104">
        <v>0.6</v>
      </c>
      <c r="H65" s="104">
        <v>102.1</v>
      </c>
    </row>
    <row r="66" spans="1:8" s="98" customFormat="1" ht="38.25" x14ac:dyDescent="0.2">
      <c r="A66" s="76" t="s">
        <v>26</v>
      </c>
      <c r="B66" s="103">
        <v>184.1</v>
      </c>
      <c r="C66" s="104">
        <v>72.8</v>
      </c>
      <c r="D66" s="104">
        <v>46.4</v>
      </c>
      <c r="E66" s="104">
        <v>0.1</v>
      </c>
      <c r="F66" s="104">
        <v>38.799999999999997</v>
      </c>
      <c r="G66" s="104">
        <v>0.4</v>
      </c>
      <c r="H66" s="104">
        <v>25.6</v>
      </c>
    </row>
    <row r="67" spans="1:8" s="98" customFormat="1" ht="45.75" customHeight="1" x14ac:dyDescent="0.2">
      <c r="A67" s="76" t="s">
        <v>27</v>
      </c>
      <c r="B67" s="103">
        <v>974.6</v>
      </c>
      <c r="C67" s="104">
        <v>346.2</v>
      </c>
      <c r="D67" s="104">
        <v>132.19999999999999</v>
      </c>
      <c r="E67" s="104">
        <v>0.2</v>
      </c>
      <c r="F67" s="104">
        <v>261.8</v>
      </c>
      <c r="G67" s="104">
        <v>2.8</v>
      </c>
      <c r="H67" s="104">
        <v>231.4</v>
      </c>
    </row>
    <row r="68" spans="1:8" s="98" customFormat="1" ht="25.5" x14ac:dyDescent="0.2">
      <c r="A68" s="76" t="s">
        <v>40</v>
      </c>
      <c r="B68" s="103">
        <v>212.1</v>
      </c>
      <c r="C68" s="104">
        <v>59.5</v>
      </c>
      <c r="D68" s="104">
        <v>30.6</v>
      </c>
      <c r="E68" s="104">
        <v>2.9</v>
      </c>
      <c r="F68" s="104">
        <v>11.5</v>
      </c>
      <c r="G68" s="104">
        <v>7.9</v>
      </c>
      <c r="H68" s="104">
        <v>99.7</v>
      </c>
    </row>
    <row r="69" spans="1:8" s="98" customFormat="1" ht="38.25" x14ac:dyDescent="0.2">
      <c r="A69" s="76" t="s">
        <v>28</v>
      </c>
      <c r="B69" s="103">
        <v>692.1</v>
      </c>
      <c r="C69" s="104">
        <v>176.1</v>
      </c>
      <c r="D69" s="104">
        <v>100.8</v>
      </c>
      <c r="E69" s="104">
        <v>0.3</v>
      </c>
      <c r="F69" s="104">
        <v>157</v>
      </c>
      <c r="G69" s="104">
        <v>2.5</v>
      </c>
      <c r="H69" s="104">
        <v>255.4</v>
      </c>
    </row>
    <row r="70" spans="1:8" s="98" customFormat="1" ht="38.25" x14ac:dyDescent="0.2">
      <c r="A70" s="76" t="s">
        <v>29</v>
      </c>
      <c r="B70" s="103">
        <v>344.5</v>
      </c>
      <c r="C70" s="104">
        <v>222.8</v>
      </c>
      <c r="D70" s="104">
        <v>11.1</v>
      </c>
      <c r="E70" s="104">
        <v>0.1</v>
      </c>
      <c r="F70" s="104">
        <v>55.6</v>
      </c>
      <c r="G70" s="104">
        <v>1.8</v>
      </c>
      <c r="H70" s="104">
        <v>53</v>
      </c>
    </row>
    <row r="71" spans="1:8" s="98" customFormat="1" ht="38.25" x14ac:dyDescent="0.2">
      <c r="A71" s="77" t="s">
        <v>30</v>
      </c>
      <c r="B71" s="105">
        <v>18.5</v>
      </c>
      <c r="C71" s="106">
        <v>0.5</v>
      </c>
      <c r="D71" s="106" t="s">
        <v>43</v>
      </c>
      <c r="E71" s="106" t="s">
        <v>43</v>
      </c>
      <c r="F71" s="106">
        <v>0.1</v>
      </c>
      <c r="G71" s="106" t="s">
        <v>43</v>
      </c>
      <c r="H71" s="106">
        <v>18</v>
      </c>
    </row>
  </sheetData>
  <mergeCells count="7">
    <mergeCell ref="B50:H50"/>
    <mergeCell ref="B28:H28"/>
    <mergeCell ref="A3:H3"/>
    <mergeCell ref="C4:H4"/>
    <mergeCell ref="A1:H1"/>
    <mergeCell ref="B6:H6"/>
    <mergeCell ref="B4:B5"/>
  </mergeCells>
  <pageMargins left="0.78740157480314965" right="0.78740157480314965" top="0.78740157480314965" bottom="0.78740157480314965" header="0.31496062992125984" footer="0.31496062992125984"/>
  <pageSetup paperSize="9" scale="84" fitToHeight="0" orientation="landscape" r:id="rId1"/>
  <headerFooter>
    <oddHeader>&amp;C&amp;K01+049ИНФОРМАЦИОННЫЕ  И  КОММУНИКАЦИОННЫЕ ТЕХНОЛОГИИ</oddHeader>
    <oddFooter>&amp;C&amp;K01+045Ханты-Мансийский автономный округ – Югра в цифрах. 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Normal="100" workbookViewId="0">
      <selection activeCell="B3" sqref="B1:F1048576"/>
    </sheetView>
  </sheetViews>
  <sheetFormatPr defaultColWidth="9.140625" defaultRowHeight="12.75" x14ac:dyDescent="0.2"/>
  <cols>
    <col min="1" max="1" width="37.5703125" style="2" customWidth="1"/>
    <col min="2" max="4" width="9.140625" style="2"/>
    <col min="5" max="5" width="10" style="2" customWidth="1"/>
    <col min="6" max="6" width="9.7109375" style="2" customWidth="1"/>
    <col min="7" max="16384" width="9.140625" style="2"/>
  </cols>
  <sheetData>
    <row r="1" spans="1:14" ht="15" x14ac:dyDescent="0.2">
      <c r="A1" s="187" t="s">
        <v>86</v>
      </c>
      <c r="B1" s="187"/>
      <c r="C1" s="187"/>
      <c r="D1" s="187"/>
      <c r="E1" s="187"/>
      <c r="F1" s="187"/>
    </row>
    <row r="2" spans="1:14" ht="14.25" x14ac:dyDescent="0.2">
      <c r="A2" s="152" t="s">
        <v>44</v>
      </c>
      <c r="B2" s="152"/>
      <c r="C2" s="152"/>
      <c r="D2" s="152"/>
      <c r="E2" s="152"/>
      <c r="F2" s="152"/>
    </row>
    <row r="3" spans="1:14" ht="13.9" x14ac:dyDescent="0.3">
      <c r="A3" s="4"/>
      <c r="B3" s="1"/>
      <c r="C3" s="1"/>
      <c r="D3" s="1"/>
      <c r="E3" s="1"/>
      <c r="F3" s="1"/>
    </row>
    <row r="4" spans="1:14" x14ac:dyDescent="0.2">
      <c r="A4" s="166" t="s">
        <v>45</v>
      </c>
      <c r="B4" s="166"/>
      <c r="C4" s="166"/>
      <c r="D4" s="166"/>
      <c r="E4" s="166"/>
      <c r="F4" s="166"/>
    </row>
    <row r="5" spans="1:14" ht="13.15" x14ac:dyDescent="0.25">
      <c r="A5" s="16"/>
      <c r="B5" s="24">
        <v>2018</v>
      </c>
      <c r="C5" s="24">
        <v>2019</v>
      </c>
      <c r="D5" s="25">
        <v>2020</v>
      </c>
      <c r="E5" s="70">
        <v>2021</v>
      </c>
      <c r="F5" s="70">
        <v>2022</v>
      </c>
    </row>
    <row r="6" spans="1:14" ht="15.95" customHeight="1" x14ac:dyDescent="0.2">
      <c r="A6" s="12"/>
      <c r="B6" s="178" t="s">
        <v>81</v>
      </c>
      <c r="C6" s="179"/>
      <c r="D6" s="179"/>
      <c r="E6" s="179"/>
      <c r="F6" s="180"/>
    </row>
    <row r="7" spans="1:14" ht="25.5" x14ac:dyDescent="0.2">
      <c r="A7" s="7" t="s">
        <v>46</v>
      </c>
      <c r="B7" s="55">
        <v>91.7</v>
      </c>
      <c r="C7" s="55">
        <v>86.2</v>
      </c>
      <c r="D7" s="54">
        <v>93.4</v>
      </c>
      <c r="E7" s="54">
        <v>94.2</v>
      </c>
      <c r="F7" s="54">
        <v>93.6</v>
      </c>
    </row>
    <row r="8" spans="1:14" ht="15.95" customHeight="1" x14ac:dyDescent="0.2">
      <c r="A8" s="85" t="s">
        <v>78</v>
      </c>
      <c r="B8" s="55">
        <v>88.9</v>
      </c>
      <c r="C8" s="55">
        <v>83.2</v>
      </c>
      <c r="D8" s="54">
        <v>90.9</v>
      </c>
      <c r="E8" s="54">
        <v>94.2</v>
      </c>
      <c r="F8" s="54">
        <v>92.2</v>
      </c>
      <c r="H8" s="58"/>
      <c r="I8" s="58"/>
      <c r="J8" s="58"/>
      <c r="K8" s="58"/>
      <c r="L8" s="58"/>
      <c r="M8" s="58"/>
      <c r="N8" s="58"/>
    </row>
    <row r="9" spans="1:14" ht="15.95" customHeight="1" x14ac:dyDescent="0.2">
      <c r="A9" s="8"/>
      <c r="B9" s="188" t="s">
        <v>49</v>
      </c>
      <c r="C9" s="189"/>
      <c r="D9" s="189"/>
      <c r="E9" s="189"/>
      <c r="F9" s="190"/>
    </row>
    <row r="10" spans="1:14" ht="15.95" customHeight="1" x14ac:dyDescent="0.2">
      <c r="A10" s="12"/>
      <c r="B10" s="183" t="s">
        <v>48</v>
      </c>
      <c r="C10" s="184"/>
      <c r="D10" s="184"/>
      <c r="E10" s="184"/>
      <c r="F10" s="185"/>
    </row>
    <row r="11" spans="1:14" ht="25.5" x14ac:dyDescent="0.2">
      <c r="A11" s="7" t="s">
        <v>46</v>
      </c>
      <c r="B11" s="56">
        <v>92.2</v>
      </c>
      <c r="C11" s="56">
        <v>85.8</v>
      </c>
      <c r="D11" s="56">
        <v>94.5</v>
      </c>
      <c r="E11" s="54">
        <v>94.2</v>
      </c>
      <c r="F11" s="122">
        <v>94</v>
      </c>
    </row>
    <row r="12" spans="1:14" ht="15.95" customHeight="1" x14ac:dyDescent="0.2">
      <c r="A12" s="85" t="s">
        <v>78</v>
      </c>
      <c r="B12" s="56">
        <v>89.1</v>
      </c>
      <c r="C12" s="56">
        <v>83.8</v>
      </c>
      <c r="D12" s="56">
        <v>92</v>
      </c>
      <c r="E12" s="54">
        <v>94.2</v>
      </c>
      <c r="F12" s="54">
        <v>92.5</v>
      </c>
    </row>
    <row r="13" spans="1:14" ht="15.95" customHeight="1" x14ac:dyDescent="0.2">
      <c r="A13" s="12"/>
      <c r="B13" s="186" t="s">
        <v>47</v>
      </c>
      <c r="C13" s="186"/>
      <c r="D13" s="186"/>
      <c r="E13" s="186"/>
      <c r="F13" s="186"/>
    </row>
    <row r="14" spans="1:14" ht="25.5" x14ac:dyDescent="0.2">
      <c r="A14" s="7" t="s">
        <v>46</v>
      </c>
      <c r="B14" s="56">
        <v>86.7</v>
      </c>
      <c r="C14" s="56">
        <v>89.4</v>
      </c>
      <c r="D14" s="56">
        <v>81.400000000000006</v>
      </c>
      <c r="E14" s="54">
        <v>94.8</v>
      </c>
      <c r="F14" s="54">
        <v>89.1</v>
      </c>
    </row>
    <row r="15" spans="1:14" ht="15.95" customHeight="1" x14ac:dyDescent="0.2">
      <c r="A15" s="86" t="s">
        <v>78</v>
      </c>
      <c r="B15" s="57">
        <v>86.2</v>
      </c>
      <c r="C15" s="57">
        <v>76.599999999999994</v>
      </c>
      <c r="D15" s="57">
        <v>79.2</v>
      </c>
      <c r="E15" s="79">
        <v>94.8</v>
      </c>
      <c r="F15" s="79">
        <v>89.1</v>
      </c>
    </row>
  </sheetData>
  <mergeCells count="7">
    <mergeCell ref="B6:F6"/>
    <mergeCell ref="B10:F10"/>
    <mergeCell ref="B13:F13"/>
    <mergeCell ref="A1:F1"/>
    <mergeCell ref="A2:F2"/>
    <mergeCell ref="A4:F4"/>
    <mergeCell ref="B9:F9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Header>&amp;C&amp;K01+049ИНФОРМАЦИОННЫЕ  И  КОММУНИКАЦИОННЫЕ ТЕХНОЛОГИИ</oddHeader>
    <oddFooter>&amp;C&amp;K01+045Ханты-Мансийский автономный округ –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>
      <selection activeCell="A29" sqref="A29"/>
    </sheetView>
  </sheetViews>
  <sheetFormatPr defaultColWidth="9.140625" defaultRowHeight="12.75" x14ac:dyDescent="0.2"/>
  <cols>
    <col min="1" max="1" width="37.42578125" style="2" customWidth="1"/>
    <col min="2" max="2" width="10.5703125" style="2" customWidth="1"/>
    <col min="3" max="4" width="11" style="2" customWidth="1"/>
    <col min="5" max="5" width="9.7109375" style="2" customWidth="1"/>
    <col min="6" max="6" width="10.5703125" style="2" customWidth="1"/>
    <col min="7" max="7" width="9.42578125" style="2" customWidth="1"/>
    <col min="8" max="16384" width="9.140625" style="2"/>
  </cols>
  <sheetData>
    <row r="1" spans="1:7" ht="30" customHeight="1" x14ac:dyDescent="0.25">
      <c r="A1" s="191" t="s">
        <v>87</v>
      </c>
      <c r="B1" s="191"/>
      <c r="C1" s="191"/>
      <c r="D1" s="191"/>
      <c r="E1" s="191"/>
      <c r="F1" s="191"/>
    </row>
    <row r="2" spans="1:7" ht="27" customHeight="1" x14ac:dyDescent="0.2">
      <c r="A2" s="153" t="s">
        <v>44</v>
      </c>
      <c r="B2" s="153"/>
      <c r="C2" s="153"/>
      <c r="D2" s="153"/>
      <c r="E2" s="153"/>
      <c r="F2" s="153"/>
    </row>
    <row r="3" spans="1:7" x14ac:dyDescent="0.2">
      <c r="A3" s="4"/>
      <c r="B3" s="1"/>
      <c r="C3" s="1"/>
      <c r="D3" s="1"/>
      <c r="E3" s="1"/>
      <c r="F3" s="1"/>
    </row>
    <row r="4" spans="1:7" x14ac:dyDescent="0.2">
      <c r="A4" s="166" t="s">
        <v>50</v>
      </c>
      <c r="B4" s="166"/>
      <c r="C4" s="166"/>
      <c r="D4" s="166"/>
      <c r="E4" s="166"/>
      <c r="F4" s="166"/>
    </row>
    <row r="5" spans="1:7" x14ac:dyDescent="0.2">
      <c r="A5" s="16"/>
      <c r="B5" s="24">
        <v>2018</v>
      </c>
      <c r="C5" s="24">
        <v>2019</v>
      </c>
      <c r="D5" s="25">
        <v>2020</v>
      </c>
      <c r="E5" s="70">
        <v>2021</v>
      </c>
      <c r="F5" s="70">
        <v>2022</v>
      </c>
    </row>
    <row r="6" spans="1:7" ht="15.95" customHeight="1" x14ac:dyDescent="0.2">
      <c r="A6" s="11"/>
      <c r="B6" s="199" t="s">
        <v>63</v>
      </c>
      <c r="C6" s="200"/>
      <c r="D6" s="200"/>
      <c r="E6" s="200"/>
      <c r="F6" s="201"/>
      <c r="G6" s="58"/>
    </row>
    <row r="7" spans="1:7" ht="15.95" customHeight="1" x14ac:dyDescent="0.2">
      <c r="A7" s="12" t="s">
        <v>76</v>
      </c>
      <c r="B7" s="27">
        <v>100</v>
      </c>
      <c r="C7" s="27">
        <v>100</v>
      </c>
      <c r="D7" s="138">
        <v>100</v>
      </c>
      <c r="E7" s="23">
        <v>100</v>
      </c>
      <c r="F7" s="23">
        <v>100</v>
      </c>
    </row>
    <row r="8" spans="1:7" ht="29.25" customHeight="1" x14ac:dyDescent="0.2">
      <c r="A8" s="123" t="s">
        <v>80</v>
      </c>
      <c r="B8" s="139">
        <v>99</v>
      </c>
      <c r="C8" s="139">
        <v>99.1</v>
      </c>
      <c r="D8" s="140">
        <v>99.2</v>
      </c>
      <c r="E8" s="141">
        <v>99.5</v>
      </c>
      <c r="F8" s="141">
        <v>99.4</v>
      </c>
    </row>
    <row r="9" spans="1:7" ht="25.5" x14ac:dyDescent="0.2">
      <c r="A9" s="124" t="s">
        <v>51</v>
      </c>
      <c r="B9" s="139">
        <v>92.4</v>
      </c>
      <c r="C9" s="139">
        <v>86.6</v>
      </c>
      <c r="D9" s="140">
        <v>82.5</v>
      </c>
      <c r="E9" s="141">
        <v>90.9</v>
      </c>
      <c r="F9" s="141">
        <v>93.3</v>
      </c>
    </row>
    <row r="10" spans="1:7" x14ac:dyDescent="0.2">
      <c r="A10" s="124" t="s">
        <v>52</v>
      </c>
      <c r="B10" s="139">
        <v>95.3</v>
      </c>
      <c r="C10" s="139">
        <v>93.5</v>
      </c>
      <c r="D10" s="140">
        <v>95.8</v>
      </c>
      <c r="E10" s="141">
        <v>98.8</v>
      </c>
      <c r="F10" s="141">
        <v>97.3</v>
      </c>
    </row>
    <row r="11" spans="1:7" ht="25.5" x14ac:dyDescent="0.2">
      <c r="A11" s="124" t="s">
        <v>53</v>
      </c>
      <c r="B11" s="139">
        <v>66.099999999999994</v>
      </c>
      <c r="C11" s="139">
        <v>55.9</v>
      </c>
      <c r="D11" s="140">
        <v>60.8</v>
      </c>
      <c r="E11" s="141">
        <v>64.5</v>
      </c>
      <c r="F11" s="141">
        <v>73</v>
      </c>
    </row>
    <row r="12" spans="1:7" ht="102" x14ac:dyDescent="0.2">
      <c r="A12" s="125" t="s">
        <v>54</v>
      </c>
      <c r="B12" s="139">
        <v>81.599999999999994</v>
      </c>
      <c r="C12" s="139">
        <v>77.8</v>
      </c>
      <c r="D12" s="140">
        <v>81.400000000000006</v>
      </c>
      <c r="E12" s="141">
        <v>93.7</v>
      </c>
      <c r="F12" s="141">
        <v>89.5</v>
      </c>
    </row>
    <row r="13" spans="1:7" ht="15.95" customHeight="1" x14ac:dyDescent="0.2">
      <c r="A13" s="126"/>
      <c r="B13" s="196" t="s">
        <v>49</v>
      </c>
      <c r="C13" s="197"/>
      <c r="D13" s="197"/>
      <c r="E13" s="197"/>
      <c r="F13" s="198"/>
    </row>
    <row r="14" spans="1:7" ht="15.95" customHeight="1" x14ac:dyDescent="0.2">
      <c r="A14" s="127"/>
      <c r="B14" s="183" t="s">
        <v>48</v>
      </c>
      <c r="C14" s="192"/>
      <c r="D14" s="192"/>
      <c r="E14" s="192"/>
      <c r="F14" s="193"/>
    </row>
    <row r="15" spans="1:7" ht="15.95" customHeight="1" x14ac:dyDescent="0.2">
      <c r="A15" s="128" t="s">
        <v>76</v>
      </c>
      <c r="B15" s="27">
        <v>100</v>
      </c>
      <c r="C15" s="27">
        <v>100</v>
      </c>
      <c r="D15" s="138">
        <v>100</v>
      </c>
      <c r="E15" s="23">
        <v>100</v>
      </c>
      <c r="F15" s="23">
        <v>100</v>
      </c>
    </row>
    <row r="16" spans="1:7" ht="28.5" customHeight="1" x14ac:dyDescent="0.2">
      <c r="A16" s="123" t="s">
        <v>80</v>
      </c>
      <c r="B16" s="142">
        <v>99.1</v>
      </c>
      <c r="C16" s="142">
        <v>99.1</v>
      </c>
      <c r="D16" s="143">
        <v>99.3</v>
      </c>
      <c r="E16" s="144">
        <v>99.6</v>
      </c>
      <c r="F16" s="144">
        <v>99.4</v>
      </c>
    </row>
    <row r="17" spans="1:7" ht="25.5" x14ac:dyDescent="0.2">
      <c r="A17" s="124" t="s">
        <v>51</v>
      </c>
      <c r="B17" s="142">
        <v>93.1</v>
      </c>
      <c r="C17" s="142">
        <v>86.9</v>
      </c>
      <c r="D17" s="143">
        <v>82.9</v>
      </c>
      <c r="E17" s="144">
        <v>91.4</v>
      </c>
      <c r="F17" s="144">
        <v>93.9</v>
      </c>
    </row>
    <row r="18" spans="1:7" x14ac:dyDescent="0.2">
      <c r="A18" s="124" t="s">
        <v>52</v>
      </c>
      <c r="B18" s="142">
        <v>95.5</v>
      </c>
      <c r="C18" s="142">
        <v>93.8</v>
      </c>
      <c r="D18" s="143">
        <v>96.3</v>
      </c>
      <c r="E18" s="144">
        <v>99.1</v>
      </c>
      <c r="F18" s="144">
        <v>97.3</v>
      </c>
    </row>
    <row r="19" spans="1:7" ht="25.5" x14ac:dyDescent="0.2">
      <c r="A19" s="124" t="s">
        <v>53</v>
      </c>
      <c r="B19" s="142">
        <v>65.7</v>
      </c>
      <c r="C19" s="142">
        <v>56.6</v>
      </c>
      <c r="D19" s="143">
        <v>59.8</v>
      </c>
      <c r="E19" s="144">
        <v>63.9</v>
      </c>
      <c r="F19" s="144">
        <v>72.900000000000006</v>
      </c>
    </row>
    <row r="20" spans="1:7" ht="102" x14ac:dyDescent="0.2">
      <c r="A20" s="125" t="s">
        <v>54</v>
      </c>
      <c r="B20" s="142">
        <v>81.2</v>
      </c>
      <c r="C20" s="142">
        <v>78.5</v>
      </c>
      <c r="D20" s="143">
        <v>81.900000000000006</v>
      </c>
      <c r="E20" s="144">
        <v>93.8</v>
      </c>
      <c r="F20" s="144">
        <v>89.4</v>
      </c>
    </row>
    <row r="21" spans="1:7" ht="15.95" customHeight="1" x14ac:dyDescent="0.2">
      <c r="A21" s="127"/>
      <c r="B21" s="183" t="s">
        <v>47</v>
      </c>
      <c r="C21" s="194"/>
      <c r="D21" s="194"/>
      <c r="E21" s="194"/>
      <c r="F21" s="195"/>
    </row>
    <row r="22" spans="1:7" ht="15.95" customHeight="1" x14ac:dyDescent="0.2">
      <c r="A22" s="128" t="s">
        <v>76</v>
      </c>
      <c r="B22" s="145">
        <v>100</v>
      </c>
      <c r="C22" s="145">
        <v>100</v>
      </c>
      <c r="D22" s="146">
        <v>100</v>
      </c>
      <c r="E22" s="147">
        <v>100</v>
      </c>
      <c r="F22" s="147">
        <v>100</v>
      </c>
    </row>
    <row r="23" spans="1:7" ht="28.5" customHeight="1" x14ac:dyDescent="0.2">
      <c r="A23" s="123" t="s">
        <v>80</v>
      </c>
      <c r="B23" s="142">
        <v>97.8</v>
      </c>
      <c r="C23" s="142">
        <v>99.6</v>
      </c>
      <c r="D23" s="143">
        <v>97.9</v>
      </c>
      <c r="E23" s="144">
        <v>97.7</v>
      </c>
      <c r="F23" s="144">
        <v>98.9</v>
      </c>
    </row>
    <row r="24" spans="1:7" ht="25.5" x14ac:dyDescent="0.2">
      <c r="A24" s="124" t="s">
        <v>51</v>
      </c>
      <c r="B24" s="139">
        <v>84.7</v>
      </c>
      <c r="C24" s="139">
        <v>82.4</v>
      </c>
      <c r="D24" s="140">
        <v>78.2</v>
      </c>
      <c r="E24" s="141">
        <v>85.2</v>
      </c>
      <c r="F24" s="141">
        <v>85.1</v>
      </c>
    </row>
    <row r="25" spans="1:7" x14ac:dyDescent="0.2">
      <c r="A25" s="124" t="s">
        <v>52</v>
      </c>
      <c r="B25" s="139">
        <v>92.4</v>
      </c>
      <c r="C25" s="139">
        <v>89.8</v>
      </c>
      <c r="D25" s="140">
        <v>90.1</v>
      </c>
      <c r="E25" s="144">
        <v>95.1</v>
      </c>
      <c r="F25" s="144">
        <v>96.7</v>
      </c>
      <c r="G25" s="66"/>
    </row>
    <row r="26" spans="1:7" ht="25.5" x14ac:dyDescent="0.2">
      <c r="A26" s="124" t="s">
        <v>53</v>
      </c>
      <c r="B26" s="139">
        <v>70.8</v>
      </c>
      <c r="C26" s="139">
        <v>47.7</v>
      </c>
      <c r="D26" s="140">
        <v>73.3</v>
      </c>
      <c r="E26" s="141">
        <v>71.900000000000006</v>
      </c>
      <c r="F26" s="141">
        <v>74.3</v>
      </c>
    </row>
    <row r="27" spans="1:7" ht="102" x14ac:dyDescent="0.2">
      <c r="A27" s="129" t="s">
        <v>54</v>
      </c>
      <c r="B27" s="148">
        <v>86.4</v>
      </c>
      <c r="C27" s="148">
        <v>68.5</v>
      </c>
      <c r="D27" s="149">
        <v>76.2</v>
      </c>
      <c r="E27" s="150">
        <v>92.5</v>
      </c>
      <c r="F27" s="150">
        <v>91.3</v>
      </c>
    </row>
    <row r="28" spans="1:7" x14ac:dyDescent="0.2">
      <c r="A28" s="26"/>
      <c r="B28" s="1"/>
      <c r="C28" s="1"/>
      <c r="D28" s="1"/>
      <c r="E28" s="1"/>
      <c r="F28" s="1"/>
    </row>
    <row r="29" spans="1:7" ht="13.5" x14ac:dyDescent="0.2">
      <c r="A29" s="9"/>
      <c r="B29" s="1"/>
      <c r="C29" s="1"/>
      <c r="D29" s="1"/>
      <c r="E29" s="1"/>
      <c r="F29" s="1"/>
    </row>
  </sheetData>
  <mergeCells count="7">
    <mergeCell ref="A1:F1"/>
    <mergeCell ref="A2:F2"/>
    <mergeCell ref="A4:F4"/>
    <mergeCell ref="B14:F14"/>
    <mergeCell ref="B21:F21"/>
    <mergeCell ref="B13:F13"/>
    <mergeCell ref="B6:F6"/>
  </mergeCells>
  <pageMargins left="0.78740157480314965" right="0.78740157480314965" top="0.78740157480314965" bottom="0.78740157480314965" header="0.31496062992125984" footer="0.31496062992125984"/>
  <pageSetup paperSize="9" scale="94" orientation="portrait" r:id="rId1"/>
  <headerFooter>
    <oddHeader>&amp;C&amp;K01+049ИНФОРМАЦИОННЫЕ  И  КОММУНИКАЦИОННЫЕ ТЕХНОЛОГИИ</oddHeader>
    <oddFooter>&amp;C&amp;K01+045Ханты-Мансийский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Содержание</vt:lpstr>
      <vt:lpstr>20.1.</vt:lpstr>
      <vt:lpstr>20.2.</vt:lpstr>
      <vt:lpstr>20.3.</vt:lpstr>
      <vt:lpstr>20.4.</vt:lpstr>
      <vt:lpstr>20.5.</vt:lpstr>
      <vt:lpstr>20.6.</vt:lpstr>
      <vt:lpstr>20.7.</vt:lpstr>
      <vt:lpstr>20.8.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P72_LvovaAV</dc:creator>
  <cp:lastModifiedBy>Мисюкевич Екатерина Сергеевна</cp:lastModifiedBy>
  <cp:lastPrinted>2023-04-12T09:21:31Z</cp:lastPrinted>
  <dcterms:created xsi:type="dcterms:W3CDTF">2020-12-08T08:58:06Z</dcterms:created>
  <dcterms:modified xsi:type="dcterms:W3CDTF">2024-10-11T04:18:02Z</dcterms:modified>
</cp:coreProperties>
</file>